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1" activeTab="22"/>
  </bookViews>
  <sheets>
    <sheet name="04.01" sheetId="1" r:id="rId1"/>
    <sheet name="11.01" sheetId="2" r:id="rId2"/>
    <sheet name="18.01" sheetId="3" r:id="rId3"/>
    <sheet name="25.01" sheetId="4" r:id="rId4"/>
    <sheet name="01.02" sheetId="5" r:id="rId5"/>
    <sheet name="08.02" sheetId="6" r:id="rId6"/>
    <sheet name="15.02" sheetId="7" r:id="rId7"/>
    <sheet name="22.2" sheetId="8" r:id="rId8"/>
    <sheet name="1.03" sheetId="9" r:id="rId9"/>
    <sheet name="08.03" sheetId="10" r:id="rId10"/>
    <sheet name="15.03" sheetId="11" r:id="rId11"/>
    <sheet name="22.03" sheetId="12" r:id="rId12"/>
    <sheet name="29.3" sheetId="13" r:id="rId13"/>
    <sheet name="05.04" sheetId="14" r:id="rId14"/>
    <sheet name="12.04" sheetId="15" r:id="rId15"/>
    <sheet name="19.04" sheetId="16" r:id="rId16"/>
    <sheet name="26.4" sheetId="17" r:id="rId17"/>
    <sheet name="03.05" sheetId="18" r:id="rId18"/>
    <sheet name="10.05" sheetId="19" r:id="rId19"/>
    <sheet name="17.05" sheetId="20" r:id="rId20"/>
    <sheet name="24.05" sheetId="21" r:id="rId21"/>
    <sheet name="31.05" sheetId="22" r:id="rId22"/>
    <sheet name="Sayfa2" sheetId="23" r:id="rId23"/>
    <sheet name="Sayfa3" sheetId="24" r:id="rId24"/>
  </sheets>
  <calcPr calcId="145621"/>
</workbook>
</file>

<file path=xl/calcChain.xml><?xml version="1.0" encoding="utf-8"?>
<calcChain xmlns="http://schemas.openxmlformats.org/spreadsheetml/2006/main">
  <c r="G6" i="22" l="1"/>
  <c r="G7" i="22"/>
  <c r="G8" i="22"/>
  <c r="G9" i="22"/>
  <c r="G10" i="22"/>
  <c r="G11" i="22"/>
  <c r="G12" i="22"/>
  <c r="G13" i="22"/>
  <c r="G14" i="22"/>
  <c r="G5" i="22"/>
  <c r="E14" i="23" l="1"/>
  <c r="E15" i="22" l="1"/>
  <c r="H6" i="21"/>
  <c r="H7" i="21"/>
  <c r="H8" i="21"/>
  <c r="H9" i="21"/>
  <c r="H10" i="21"/>
  <c r="H11" i="21"/>
  <c r="H12" i="21"/>
  <c r="H13" i="21"/>
  <c r="H14" i="21"/>
  <c r="H15" i="21"/>
  <c r="H5" i="21"/>
  <c r="E16" i="21" l="1"/>
  <c r="E15" i="20" l="1"/>
  <c r="H14" i="20"/>
  <c r="H10" i="20"/>
  <c r="H6" i="20"/>
  <c r="H7" i="20"/>
  <c r="H8" i="20"/>
  <c r="H9" i="20"/>
  <c r="H11" i="20"/>
  <c r="H12" i="20"/>
  <c r="H13" i="20"/>
  <c r="H5" i="20"/>
  <c r="F15" i="20" l="1"/>
  <c r="H15" i="20"/>
  <c r="E13" i="19" l="1"/>
  <c r="F13" i="19"/>
  <c r="F14" i="18"/>
  <c r="E14" i="18" l="1"/>
  <c r="H10" i="17" l="1"/>
  <c r="H6" i="17"/>
  <c r="H7" i="17"/>
  <c r="H8" i="17"/>
  <c r="H9" i="17"/>
  <c r="H11" i="17"/>
  <c r="H12" i="17"/>
  <c r="H5" i="17"/>
  <c r="H13" i="17" l="1"/>
  <c r="E13" i="17"/>
  <c r="E13" i="16" l="1"/>
  <c r="E12" i="15" l="1"/>
  <c r="E11" i="14" l="1"/>
  <c r="E12" i="13" l="1"/>
  <c r="G12" i="10" l="1"/>
  <c r="F12" i="10"/>
  <c r="E12" i="12" l="1"/>
  <c r="E10" i="11" l="1"/>
  <c r="E12" i="10" l="1"/>
  <c r="F12" i="9"/>
  <c r="E12" i="9" l="1"/>
  <c r="E11" i="8" l="1"/>
  <c r="E11" i="7" l="1"/>
  <c r="E12" i="6" l="1"/>
  <c r="E12" i="5" l="1"/>
  <c r="E11" i="4" l="1"/>
  <c r="E12" i="3" l="1"/>
  <c r="E11" i="2" l="1"/>
  <c r="E11" i="1" l="1"/>
  <c r="F11" i="1" l="1"/>
</calcChain>
</file>

<file path=xl/sharedStrings.xml><?xml version="1.0" encoding="utf-8"?>
<sst xmlns="http://schemas.openxmlformats.org/spreadsheetml/2006/main" count="802" uniqueCount="49">
  <si>
    <t>BÖLGE :</t>
  </si>
  <si>
    <t>MERSİN</t>
  </si>
  <si>
    <t>TARİH :</t>
  </si>
  <si>
    <t>ELEMAN :</t>
  </si>
  <si>
    <t>ORHAN BEY</t>
  </si>
  <si>
    <t>S.NO</t>
  </si>
  <si>
    <t>İSİM</t>
  </si>
  <si>
    <t>BÖLGE</t>
  </si>
  <si>
    <t>TARİH</t>
  </si>
  <si>
    <t>TUTAR</t>
  </si>
  <si>
    <t>ALINAN</t>
  </si>
  <si>
    <t>KALAN</t>
  </si>
  <si>
    <t>BÜLENT ÖZLEYEN</t>
  </si>
  <si>
    <t>ANKA GRUP</t>
  </si>
  <si>
    <t>TOPTAN MARKETİM</t>
  </si>
  <si>
    <t>G.TOPLAM</t>
  </si>
  <si>
    <t>TESLİM EDEN</t>
  </si>
  <si>
    <t>ONAYLAYAN</t>
  </si>
  <si>
    <t>TESLİM ALAN</t>
  </si>
  <si>
    <t>FATMA SAĞLAM</t>
  </si>
  <si>
    <t>ALİ UĞURLUAY</t>
  </si>
  <si>
    <t>ORHAN ÖZER</t>
  </si>
  <si>
    <t>0001</t>
  </si>
  <si>
    <t>0002</t>
  </si>
  <si>
    <t>0003</t>
  </si>
  <si>
    <t>0004</t>
  </si>
  <si>
    <t>0005</t>
  </si>
  <si>
    <t>ERDEMLİ UCUZLUK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</si>
  <si>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</si>
  <si>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</si>
  <si>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</si>
  <si>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</si>
  <si>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</si>
  <si>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</si>
  <si>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</si>
  <si>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</si>
  <si>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</si>
  <si>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</si>
  <si>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İDRİS ZÜCCACİYE</t>
  </si>
  <si>
    <t>0016</t>
  </si>
  <si>
    <t>0017</t>
  </si>
  <si>
    <t>0018</t>
  </si>
  <si>
    <t>0019</t>
  </si>
  <si>
    <t>0020</t>
  </si>
  <si>
    <t>EFT</t>
  </si>
  <si>
    <t>BAKİYE</t>
  </si>
  <si>
    <t>0021</t>
  </si>
  <si>
    <t>0022</t>
  </si>
  <si>
    <t>TUĞÇE BAŞARAN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</si>
</sst>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3" fillId="0" borderId="0" xfId="0" applyFont="1" applyFill="1"/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1" xfId="0" applyFont="1" applyFill="1" applyBorder="1"/>
    <xf numFmtId="43" fontId="2" fillId="0" borderId="1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3" fontId="2" fillId="0" borderId="0" xfId="0" applyNumberFormat="1" applyFont="1" applyFill="1" applyBorder="1"/>
    <xf numFmtId="43" fontId="2" fillId="0" borderId="0" xfId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/>
    <xf numFmtId="0" fontId="3" fillId="2" borderId="0" xfId="0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45661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22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14</v>
      </c>
      <c r="C8" s="9" t="s">
        <v>1</v>
      </c>
      <c r="D8" s="12">
        <v>45657</v>
      </c>
      <c r="E8" s="13">
        <v>35000</v>
      </c>
      <c r="F8" s="13">
        <v>35000</v>
      </c>
      <c r="G8" s="13"/>
    </row>
    <row r="9" spans="1:7" x14ac:dyDescent="0.25">
      <c r="A9" s="9">
        <v>5</v>
      </c>
      <c r="B9" s="11" t="s">
        <v>14</v>
      </c>
      <c r="C9" s="9" t="s">
        <v>1</v>
      </c>
      <c r="D9" s="12">
        <v>45664</v>
      </c>
      <c r="E9" s="13">
        <v>35000</v>
      </c>
      <c r="F9" s="13"/>
      <c r="G9" s="13"/>
    </row>
    <row r="10" spans="1:7" x14ac:dyDescent="0.25">
      <c r="A10" s="20"/>
      <c r="B10" s="21" t="s">
        <v>14</v>
      </c>
      <c r="C10" s="20" t="s">
        <v>1</v>
      </c>
      <c r="D10" s="22">
        <v>45671</v>
      </c>
      <c r="E10" s="23">
        <v>35000</v>
      </c>
      <c r="F10" s="23"/>
      <c r="G10" s="23"/>
    </row>
    <row r="11" spans="1:7" x14ac:dyDescent="0.25">
      <c r="A11" s="9"/>
      <c r="B11" s="11"/>
      <c r="C11" s="9"/>
      <c r="D11" s="14" t="s">
        <v>15</v>
      </c>
      <c r="E11" s="15">
        <f>SUM(E5:E10)</f>
        <v>146650.10999999999</v>
      </c>
      <c r="F11" s="13">
        <f>SUM(F5:F9)</f>
        <v>35000</v>
      </c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16</v>
      </c>
      <c r="C13" s="1"/>
      <c r="D13" s="1" t="s">
        <v>17</v>
      </c>
      <c r="F13" s="5"/>
      <c r="G13" s="1" t="s">
        <v>18</v>
      </c>
    </row>
    <row r="14" spans="1:7" x14ac:dyDescent="0.25">
      <c r="A14" s="1"/>
      <c r="B14" s="1" t="s">
        <v>19</v>
      </c>
      <c r="C14" s="1"/>
      <c r="D14" s="1" t="s">
        <v>20</v>
      </c>
      <c r="F14" s="5"/>
      <c r="G14" s="1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45668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23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14</v>
      </c>
      <c r="C8" s="9" t="s">
        <v>1</v>
      </c>
      <c r="D8" s="12">
        <v>45664</v>
      </c>
      <c r="E8" s="13">
        <v>35000</v>
      </c>
      <c r="F8" s="13">
        <v>35000</v>
      </c>
      <c r="G8" s="13"/>
    </row>
    <row r="9" spans="1:7" x14ac:dyDescent="0.25">
      <c r="A9" s="9">
        <v>5</v>
      </c>
      <c r="B9" s="11" t="s">
        <v>14</v>
      </c>
      <c r="C9" s="9" t="s">
        <v>1</v>
      </c>
      <c r="D9" s="12">
        <v>45671</v>
      </c>
      <c r="E9" s="13">
        <v>35000</v>
      </c>
      <c r="F9" s="13"/>
      <c r="G9" s="13"/>
    </row>
    <row r="10" spans="1:7" x14ac:dyDescent="0.25">
      <c r="A10" s="20"/>
      <c r="B10" s="21" t="s">
        <v>14</v>
      </c>
      <c r="C10" s="20" t="s">
        <v>1</v>
      </c>
      <c r="D10" s="22">
        <v>45678</v>
      </c>
      <c r="E10" s="23">
        <v>35000</v>
      </c>
      <c r="F10" s="23"/>
      <c r="G10" s="23"/>
    </row>
    <row r="11" spans="1:7" x14ac:dyDescent="0.25">
      <c r="A11" s="9"/>
      <c r="B11" s="11"/>
      <c r="C11" s="9"/>
      <c r="D11" s="14" t="s">
        <v>15</v>
      </c>
      <c r="E11" s="15">
        <f>SUM(E5:E10)</f>
        <v>146650.10999999999</v>
      </c>
      <c r="F11" s="13"/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16</v>
      </c>
      <c r="C13" s="1"/>
      <c r="D13" s="1" t="s">
        <v>17</v>
      </c>
      <c r="F13" s="5"/>
      <c r="G13" s="1" t="s">
        <v>18</v>
      </c>
    </row>
    <row r="14" spans="1:7" x14ac:dyDescent="0.25">
      <c r="A14" s="1"/>
      <c r="B14" s="1" t="s">
        <v>19</v>
      </c>
      <c r="C14" s="1"/>
      <c r="D14" s="1" t="s">
        <v>20</v>
      </c>
      <c r="F14" s="5"/>
      <c r="G14" s="1" t="s">
        <v>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45675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24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14</v>
      </c>
      <c r="C8" s="9" t="s">
        <v>1</v>
      </c>
      <c r="D8" s="12">
        <v>45671</v>
      </c>
      <c r="E8" s="13">
        <v>35000</v>
      </c>
      <c r="F8" s="13">
        <v>35000</v>
      </c>
      <c r="G8" s="13"/>
    </row>
    <row r="9" spans="1:7" x14ac:dyDescent="0.25">
      <c r="A9" s="9">
        <v>5</v>
      </c>
      <c r="B9" s="11" t="s">
        <v>14</v>
      </c>
      <c r="C9" s="9" t="s">
        <v>1</v>
      </c>
      <c r="D9" s="12">
        <v>45678</v>
      </c>
      <c r="E9" s="13">
        <v>35000</v>
      </c>
      <c r="F9" s="13"/>
      <c r="G9" s="13"/>
    </row>
    <row r="10" spans="1:7" x14ac:dyDescent="0.25">
      <c r="A10" s="20"/>
      <c r="B10" s="21" t="s">
        <v>14</v>
      </c>
      <c r="C10" s="20" t="s">
        <v>1</v>
      </c>
      <c r="D10" s="22">
        <v>45685</v>
      </c>
      <c r="E10" s="23">
        <v>35000</v>
      </c>
      <c r="F10" s="23"/>
      <c r="G10" s="23"/>
    </row>
    <row r="11" spans="1:7" x14ac:dyDescent="0.25">
      <c r="A11" s="20"/>
      <c r="B11" s="21" t="s">
        <v>14</v>
      </c>
      <c r="C11" s="20" t="s">
        <v>1</v>
      </c>
      <c r="D11" s="22">
        <v>45692</v>
      </c>
      <c r="E11" s="23">
        <v>35000</v>
      </c>
      <c r="F11" s="23"/>
      <c r="G11" s="23"/>
    </row>
    <row r="12" spans="1:7" x14ac:dyDescent="0.25">
      <c r="A12" s="9"/>
      <c r="B12" s="11"/>
      <c r="C12" s="9"/>
      <c r="D12" s="14" t="s">
        <v>15</v>
      </c>
      <c r="E12" s="15">
        <f>SUM(E5:E11)</f>
        <v>181650.11</v>
      </c>
      <c r="F12" s="13"/>
      <c r="G12" s="13"/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16</v>
      </c>
      <c r="C14" s="1"/>
      <c r="D14" s="1" t="s">
        <v>17</v>
      </c>
      <c r="F14" s="5"/>
      <c r="G14" s="1" t="s">
        <v>18</v>
      </c>
    </row>
    <row r="15" spans="1:7" x14ac:dyDescent="0.25">
      <c r="A15" s="1"/>
      <c r="B15" s="1" t="s">
        <v>19</v>
      </c>
      <c r="C15" s="1"/>
      <c r="D15" s="1" t="s">
        <v>20</v>
      </c>
      <c r="F15" s="5"/>
      <c r="G15" s="1" t="s">
        <v>21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45682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25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14</v>
      </c>
      <c r="C8" s="9" t="s">
        <v>1</v>
      </c>
      <c r="D8" s="12">
        <v>45678</v>
      </c>
      <c r="E8" s="13">
        <v>35000</v>
      </c>
      <c r="F8" s="13">
        <v>35000</v>
      </c>
      <c r="G8" s="13"/>
    </row>
    <row r="9" spans="1:7" x14ac:dyDescent="0.25">
      <c r="A9" s="9">
        <v>5</v>
      </c>
      <c r="B9" s="11" t="s">
        <v>14</v>
      </c>
      <c r="C9" s="9" t="s">
        <v>1</v>
      </c>
      <c r="D9" s="12">
        <v>45685</v>
      </c>
      <c r="E9" s="13">
        <v>35000</v>
      </c>
      <c r="F9" s="13"/>
      <c r="G9" s="13"/>
    </row>
    <row r="10" spans="1:7" x14ac:dyDescent="0.25">
      <c r="A10" s="9">
        <v>6</v>
      </c>
      <c r="B10" s="11" t="s">
        <v>14</v>
      </c>
      <c r="C10" s="9" t="s">
        <v>1</v>
      </c>
      <c r="D10" s="12">
        <v>45692</v>
      </c>
      <c r="E10" s="13">
        <v>35000</v>
      </c>
      <c r="F10" s="13"/>
      <c r="G10" s="13"/>
    </row>
    <row r="11" spans="1:7" x14ac:dyDescent="0.25">
      <c r="A11" s="9"/>
      <c r="B11" s="11"/>
      <c r="C11" s="9"/>
      <c r="D11" s="14" t="s">
        <v>15</v>
      </c>
      <c r="E11" s="15">
        <f>SUM(E5:E10)</f>
        <v>146650.10999999999</v>
      </c>
      <c r="F11" s="13"/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16</v>
      </c>
      <c r="C13" s="1"/>
      <c r="D13" s="1" t="s">
        <v>17</v>
      </c>
      <c r="F13" s="5"/>
      <c r="G13" s="1" t="s">
        <v>18</v>
      </c>
    </row>
    <row r="14" spans="1:7" x14ac:dyDescent="0.25">
      <c r="A14" s="1"/>
      <c r="B14" s="1" t="s">
        <v>19</v>
      </c>
      <c r="C14" s="1"/>
      <c r="D14" s="1" t="s">
        <v>20</v>
      </c>
      <c r="F14" s="5"/>
      <c r="G14" s="1" t="s">
        <v>21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45689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26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14</v>
      </c>
      <c r="C8" s="9" t="s">
        <v>1</v>
      </c>
      <c r="D8" s="12">
        <v>45685</v>
      </c>
      <c r="E8" s="13">
        <v>35000</v>
      </c>
      <c r="F8" s="13">
        <v>35000</v>
      </c>
      <c r="G8" s="13"/>
    </row>
    <row r="9" spans="1:7" x14ac:dyDescent="0.25">
      <c r="A9" s="9">
        <v>5</v>
      </c>
      <c r="B9" s="11" t="s">
        <v>14</v>
      </c>
      <c r="C9" s="9" t="s">
        <v>1</v>
      </c>
      <c r="D9" s="12">
        <v>45692</v>
      </c>
      <c r="E9" s="13">
        <v>35000</v>
      </c>
      <c r="F9" s="13"/>
      <c r="G9" s="13"/>
    </row>
    <row r="10" spans="1:7" x14ac:dyDescent="0.25">
      <c r="A10" s="20"/>
      <c r="B10" s="21" t="s">
        <v>14</v>
      </c>
      <c r="C10" s="20" t="s">
        <v>1</v>
      </c>
      <c r="D10" s="22">
        <v>45699</v>
      </c>
      <c r="E10" s="23">
        <v>30000</v>
      </c>
      <c r="F10" s="23"/>
      <c r="G10" s="23"/>
    </row>
    <row r="11" spans="1:7" x14ac:dyDescent="0.25">
      <c r="A11" s="20"/>
      <c r="B11" s="21" t="s">
        <v>27</v>
      </c>
      <c r="C11" s="20" t="s">
        <v>1</v>
      </c>
      <c r="D11" s="22">
        <v>45698</v>
      </c>
      <c r="E11" s="23">
        <v>15508</v>
      </c>
      <c r="F11" s="23"/>
      <c r="G11" s="23"/>
    </row>
    <row r="12" spans="1:7" ht="13.5" customHeight="1" x14ac:dyDescent="0.25">
      <c r="A12" s="9"/>
      <c r="B12" s="11"/>
      <c r="C12" s="9"/>
      <c r="D12" s="14" t="s">
        <v>15</v>
      </c>
      <c r="E12" s="15">
        <f>SUM(E5:E11)</f>
        <v>157158.10999999999</v>
      </c>
      <c r="F12" s="13"/>
      <c r="G12" s="13"/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16</v>
      </c>
      <c r="C14" s="1"/>
      <c r="D14" s="1" t="s">
        <v>17</v>
      </c>
      <c r="F14" s="5"/>
      <c r="G14" s="1" t="s">
        <v>18</v>
      </c>
    </row>
    <row r="15" spans="1:7" x14ac:dyDescent="0.25">
      <c r="A15" s="1"/>
      <c r="B15" s="1" t="s">
        <v>19</v>
      </c>
      <c r="C15" s="1"/>
      <c r="D15" s="1" t="s">
        <v>20</v>
      </c>
      <c r="F15" s="5"/>
      <c r="G15" s="1" t="s">
        <v>21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2" workbookViewId="0">
      <selection activeCell="E24" sqref="E24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45696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28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14</v>
      </c>
      <c r="C8" s="9" t="s">
        <v>1</v>
      </c>
      <c r="D8" s="12">
        <v>45692</v>
      </c>
      <c r="E8" s="13">
        <v>35000</v>
      </c>
      <c r="F8" s="13">
        <v>35000</v>
      </c>
      <c r="G8" s="13"/>
    </row>
    <row r="9" spans="1:7" x14ac:dyDescent="0.25">
      <c r="A9" s="9">
        <v>5</v>
      </c>
      <c r="B9" s="11" t="s">
        <v>14</v>
      </c>
      <c r="C9" s="9" t="s">
        <v>1</v>
      </c>
      <c r="D9" s="12">
        <v>45699</v>
      </c>
      <c r="E9" s="13">
        <v>30000</v>
      </c>
      <c r="F9" s="13"/>
      <c r="G9" s="13"/>
    </row>
    <row r="10" spans="1:7" x14ac:dyDescent="0.25">
      <c r="A10" s="20"/>
      <c r="B10" s="21" t="s">
        <v>14</v>
      </c>
      <c r="C10" s="20" t="s">
        <v>1</v>
      </c>
      <c r="D10" s="22">
        <v>45706</v>
      </c>
      <c r="E10" s="23">
        <v>30000</v>
      </c>
      <c r="F10" s="23"/>
      <c r="G10" s="23"/>
    </row>
    <row r="11" spans="1:7" x14ac:dyDescent="0.25">
      <c r="A11" s="9">
        <v>6</v>
      </c>
      <c r="B11" s="11" t="s">
        <v>27</v>
      </c>
      <c r="C11" s="9" t="s">
        <v>1</v>
      </c>
      <c r="D11" s="12">
        <v>45698</v>
      </c>
      <c r="E11" s="13">
        <v>15508</v>
      </c>
      <c r="F11" s="13"/>
      <c r="G11" s="13"/>
    </row>
    <row r="12" spans="1:7" ht="13.5" customHeight="1" x14ac:dyDescent="0.25">
      <c r="A12" s="9"/>
      <c r="B12" s="11"/>
      <c r="C12" s="9"/>
      <c r="D12" s="14" t="s">
        <v>15</v>
      </c>
      <c r="E12" s="15">
        <f>SUM(E5:E11)</f>
        <v>152158.10999999999</v>
      </c>
      <c r="F12" s="13"/>
      <c r="G12" s="13"/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16</v>
      </c>
      <c r="C14" s="1"/>
      <c r="D14" s="1" t="s">
        <v>17</v>
      </c>
      <c r="F14" s="5"/>
      <c r="G14" s="1" t="s">
        <v>18</v>
      </c>
    </row>
    <row r="15" spans="1:7" x14ac:dyDescent="0.25">
      <c r="A15" s="1"/>
      <c r="B15" s="1" t="s">
        <v>19</v>
      </c>
      <c r="C15" s="1"/>
      <c r="D15" s="1" t="s">
        <v>20</v>
      </c>
      <c r="F15" s="5"/>
      <c r="G15" s="1" t="s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45703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29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14</v>
      </c>
      <c r="C8" s="9" t="s">
        <v>1</v>
      </c>
      <c r="D8" s="12">
        <v>45699</v>
      </c>
      <c r="E8" s="13">
        <v>30000</v>
      </c>
      <c r="F8" s="13">
        <v>30000</v>
      </c>
      <c r="G8" s="13"/>
    </row>
    <row r="9" spans="1:7" x14ac:dyDescent="0.25">
      <c r="A9" s="9">
        <v>5</v>
      </c>
      <c r="B9" s="11" t="s">
        <v>14</v>
      </c>
      <c r="C9" s="9" t="s">
        <v>1</v>
      </c>
      <c r="D9" s="12">
        <v>45706</v>
      </c>
      <c r="E9" s="13">
        <v>30000</v>
      </c>
      <c r="F9" s="13"/>
      <c r="G9" s="13"/>
    </row>
    <row r="10" spans="1:7" x14ac:dyDescent="0.25">
      <c r="A10" s="9">
        <v>6</v>
      </c>
      <c r="B10" s="11" t="s">
        <v>27</v>
      </c>
      <c r="C10" s="9" t="s">
        <v>1</v>
      </c>
      <c r="D10" s="12">
        <v>45698</v>
      </c>
      <c r="E10" s="13">
        <v>15508</v>
      </c>
      <c r="F10" s="13"/>
      <c r="G10" s="13"/>
    </row>
    <row r="11" spans="1:7" ht="13.5" customHeight="1" x14ac:dyDescent="0.25">
      <c r="A11" s="9"/>
      <c r="B11" s="11"/>
      <c r="C11" s="9"/>
      <c r="D11" s="14" t="s">
        <v>15</v>
      </c>
      <c r="E11" s="15">
        <f>SUM(E5:E10)</f>
        <v>117158.11</v>
      </c>
      <c r="F11" s="13"/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16</v>
      </c>
      <c r="C13" s="1"/>
      <c r="D13" s="1" t="s">
        <v>17</v>
      </c>
      <c r="F13" s="5"/>
      <c r="G13" s="1" t="s">
        <v>18</v>
      </c>
    </row>
    <row r="14" spans="1:7" x14ac:dyDescent="0.25">
      <c r="A14" s="1"/>
      <c r="B14" s="1" t="s">
        <v>19</v>
      </c>
      <c r="C14" s="1"/>
      <c r="D14" s="1" t="s">
        <v>20</v>
      </c>
      <c r="F14" s="5"/>
      <c r="G14" s="1" t="s">
        <v>21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45710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30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45706</v>
      </c>
      <c r="E8" s="13">
        <v>30000</v>
      </c>
      <c r="F8" s="13">
        <v>30000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45713</v>
      </c>
      <c r="E9" s="13">
        <v>37800</v>
      </c>
      <c r="F9" s="13"/>
      <c r="G9" s="13"/>
    </row>
    <row r="10" spans="1:7" ht="15.75" customHeight="1" x14ac:dyDescent="0.25">
      <c r="A10" s="9">
        <v>6</v>
      </c>
      <c r="B10" s="11" t="s">
        <v>27</v>
      </c>
      <c r="C10" s="9" t="s">
        <v>1</v>
      </c>
      <c r="D10" s="12">
        <v>45698</v>
      </c>
      <c r="E10" s="13">
        <v>15508</v>
      </c>
      <c r="F10" s="13"/>
      <c r="G10" s="13"/>
    </row>
    <row r="11" spans="1:7" ht="15.75" customHeight="1" x14ac:dyDescent="0.25">
      <c r="A11" s="9"/>
      <c r="B11" s="11"/>
      <c r="C11" s="9"/>
      <c r="D11" s="14" t="s">
        <v>15</v>
      </c>
      <c r="E11" s="15">
        <f>SUM(E5:E10)</f>
        <v>124958.11</v>
      </c>
      <c r="F11" s="13"/>
      <c r="G11" s="13"/>
    </row>
    <row r="12" spans="1:7" ht="15.75" customHeight="1" x14ac:dyDescent="0.25">
      <c r="A12" s="16"/>
      <c r="B12" s="17"/>
      <c r="C12" s="16"/>
      <c r="D12" s="17"/>
      <c r="E12" s="18"/>
      <c r="F12" s="19"/>
      <c r="G12" s="19"/>
    </row>
    <row r="13" spans="1:7" ht="15.75" customHeight="1" x14ac:dyDescent="0.25">
      <c r="A13" s="1"/>
      <c r="B13" s="1" t="s">
        <v>16</v>
      </c>
      <c r="C13" s="1"/>
      <c r="D13" s="1" t="s">
        <v>17</v>
      </c>
      <c r="F13" s="5"/>
      <c r="G13" s="1" t="s">
        <v>18</v>
      </c>
    </row>
    <row r="14" spans="1:7" ht="15.75" customHeight="1" x14ac:dyDescent="0.25">
      <c r="A14" s="1"/>
      <c r="B14" s="1" t="s">
        <v>19</v>
      </c>
      <c r="C14" s="1"/>
      <c r="D14" s="1" t="s">
        <v>20</v>
      </c>
      <c r="F14" s="5"/>
      <c r="G14" s="1" t="s">
        <v>21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21" sqref="G21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45717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31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45713</v>
      </c>
      <c r="E8" s="13">
        <v>37800</v>
      </c>
      <c r="F8" s="13">
        <v>37800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45718</v>
      </c>
      <c r="E9" s="13">
        <v>37800</v>
      </c>
      <c r="F9" s="13"/>
      <c r="G9" s="13"/>
    </row>
    <row r="10" spans="1:7" ht="15.75" customHeight="1" x14ac:dyDescent="0.25">
      <c r="A10" s="20"/>
      <c r="B10" s="21" t="s">
        <v>14</v>
      </c>
      <c r="C10" s="20" t="s">
        <v>1</v>
      </c>
      <c r="D10" s="22">
        <v>45726</v>
      </c>
      <c r="E10" s="23">
        <v>37800</v>
      </c>
      <c r="F10" s="23"/>
      <c r="G10" s="23"/>
    </row>
    <row r="11" spans="1:7" ht="15.75" customHeight="1" x14ac:dyDescent="0.25">
      <c r="A11" s="9">
        <v>6</v>
      </c>
      <c r="B11" s="11" t="s">
        <v>27</v>
      </c>
      <c r="C11" s="9" t="s">
        <v>1</v>
      </c>
      <c r="D11" s="12">
        <v>45698</v>
      </c>
      <c r="E11" s="13">
        <v>15508</v>
      </c>
      <c r="F11" s="13">
        <v>10000</v>
      </c>
      <c r="G11" s="13"/>
    </row>
    <row r="12" spans="1:7" ht="15.75" customHeight="1" x14ac:dyDescent="0.25">
      <c r="A12" s="9"/>
      <c r="B12" s="11"/>
      <c r="C12" s="9"/>
      <c r="D12" s="14" t="s">
        <v>15</v>
      </c>
      <c r="E12" s="15">
        <f>SUM(E5:E11)</f>
        <v>170558.11</v>
      </c>
      <c r="F12" s="13">
        <f>SUM(F5:F11)</f>
        <v>47800</v>
      </c>
      <c r="G12" s="13"/>
    </row>
    <row r="13" spans="1:7" ht="15.75" customHeight="1" x14ac:dyDescent="0.25">
      <c r="A13" s="16"/>
      <c r="B13" s="17"/>
      <c r="C13" s="16"/>
      <c r="D13" s="17"/>
      <c r="E13" s="18"/>
      <c r="F13" s="19"/>
      <c r="G13" s="19"/>
    </row>
    <row r="14" spans="1:7" ht="15.75" customHeight="1" x14ac:dyDescent="0.25">
      <c r="A14" s="1"/>
      <c r="B14" s="1" t="s">
        <v>16</v>
      </c>
      <c r="C14" s="1"/>
      <c r="D14" s="1" t="s">
        <v>17</v>
      </c>
      <c r="F14" s="5"/>
      <c r="G14" s="1" t="s">
        <v>18</v>
      </c>
    </row>
    <row r="15" spans="1:7" ht="15.75" customHeight="1" x14ac:dyDescent="0.25">
      <c r="A15" s="1"/>
      <c r="B15" s="1" t="s">
        <v>19</v>
      </c>
      <c r="C15" s="1"/>
      <c r="D15" s="1" t="s">
        <v>20</v>
      </c>
      <c r="F15" s="5"/>
      <c r="G15" s="1" t="s">
        <v>21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F12" sqref="F12:G12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45724</v>
      </c>
      <c r="F1" s="5"/>
      <c r="G1" s="5"/>
      <c r="H1" s="5"/>
    </row>
    <row r="2" spans="1:8" ht="15.75" customHeight="1" x14ac:dyDescent="0.25">
      <c r="A2" s="1"/>
      <c r="B2" s="2" t="s">
        <v>3</v>
      </c>
      <c r="C2" s="1" t="s">
        <v>4</v>
      </c>
      <c r="D2" s="3"/>
      <c r="E2" s="7" t="s">
        <v>32</v>
      </c>
      <c r="F2" s="5"/>
      <c r="G2" s="5"/>
      <c r="H2" s="5"/>
    </row>
    <row r="3" spans="1:8" ht="15.75" customHeight="1" x14ac:dyDescent="0.25">
      <c r="A3" s="1"/>
      <c r="B3" s="1"/>
      <c r="C3" s="1"/>
      <c r="D3" s="1"/>
      <c r="E3" s="8"/>
      <c r="F3" s="5"/>
      <c r="G3" s="5"/>
      <c r="H3" s="5"/>
    </row>
    <row r="4" spans="1:8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/>
      <c r="H4" s="10" t="s">
        <v>11</v>
      </c>
    </row>
    <row r="5" spans="1:8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/>
    </row>
    <row r="6" spans="1:8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/>
    </row>
    <row r="7" spans="1:8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  <c r="H7" s="13"/>
    </row>
    <row r="8" spans="1:8" ht="15.75" customHeight="1" x14ac:dyDescent="0.25">
      <c r="A8" s="9">
        <v>4</v>
      </c>
      <c r="B8" s="11" t="s">
        <v>14</v>
      </c>
      <c r="C8" s="9" t="s">
        <v>1</v>
      </c>
      <c r="D8" s="12">
        <v>45718</v>
      </c>
      <c r="E8" s="13">
        <v>37800</v>
      </c>
      <c r="F8" s="13">
        <v>30000</v>
      </c>
      <c r="G8" s="13">
        <v>7800</v>
      </c>
      <c r="H8" s="13"/>
    </row>
    <row r="9" spans="1:8" ht="15.75" customHeight="1" x14ac:dyDescent="0.25">
      <c r="A9" s="9">
        <v>5</v>
      </c>
      <c r="B9" s="11" t="s">
        <v>14</v>
      </c>
      <c r="C9" s="9" t="s">
        <v>1</v>
      </c>
      <c r="D9" s="12">
        <v>45726</v>
      </c>
      <c r="E9" s="13">
        <v>37800</v>
      </c>
      <c r="F9" s="13"/>
      <c r="G9" s="13"/>
      <c r="H9" s="13"/>
    </row>
    <row r="10" spans="1:8" ht="15.75" customHeight="1" x14ac:dyDescent="0.25">
      <c r="A10" s="20"/>
      <c r="B10" s="21" t="s">
        <v>14</v>
      </c>
      <c r="C10" s="20" t="s">
        <v>1</v>
      </c>
      <c r="D10" s="22">
        <v>45733</v>
      </c>
      <c r="E10" s="23">
        <v>37800</v>
      </c>
      <c r="F10" s="23"/>
      <c r="G10" s="23"/>
      <c r="H10" s="23"/>
    </row>
    <row r="11" spans="1:8" ht="15.75" customHeight="1" x14ac:dyDescent="0.25">
      <c r="A11" s="9">
        <v>6</v>
      </c>
      <c r="B11" s="11" t="s">
        <v>27</v>
      </c>
      <c r="C11" s="9" t="s">
        <v>1</v>
      </c>
      <c r="D11" s="12">
        <v>45698</v>
      </c>
      <c r="E11" s="13">
        <v>5508</v>
      </c>
      <c r="F11" s="13">
        <v>5508</v>
      </c>
      <c r="G11" s="13"/>
      <c r="H11" s="13"/>
    </row>
    <row r="12" spans="1:8" ht="15.75" customHeight="1" x14ac:dyDescent="0.25">
      <c r="A12" s="9"/>
      <c r="B12" s="11"/>
      <c r="C12" s="9"/>
      <c r="D12" s="14" t="s">
        <v>15</v>
      </c>
      <c r="E12" s="15">
        <f>SUM(E5:E11)</f>
        <v>160558.10999999999</v>
      </c>
      <c r="F12" s="13">
        <f>SUM(F8:F11)</f>
        <v>35508</v>
      </c>
      <c r="G12" s="13">
        <f>SUM(G8:G11)</f>
        <v>7800</v>
      </c>
      <c r="H12" s="13"/>
    </row>
    <row r="13" spans="1:8" ht="15.75" customHeight="1" x14ac:dyDescent="0.25">
      <c r="A13" s="16"/>
      <c r="B13" s="17"/>
      <c r="C13" s="16"/>
      <c r="D13" s="17"/>
      <c r="E13" s="18"/>
      <c r="F13" s="19"/>
      <c r="G13" s="19"/>
      <c r="H13" s="19"/>
    </row>
    <row r="14" spans="1:8" ht="15.75" customHeight="1" x14ac:dyDescent="0.25">
      <c r="A14" s="1"/>
      <c r="B14" s="1" t="s">
        <v>16</v>
      </c>
      <c r="C14" s="1"/>
      <c r="D14" s="1" t="s">
        <v>17</v>
      </c>
      <c r="F14" s="5"/>
      <c r="G14" s="5"/>
      <c r="H14" s="1" t="s">
        <v>18</v>
      </c>
    </row>
    <row r="15" spans="1:8" ht="15.75" customHeight="1" x14ac:dyDescent="0.25">
      <c r="A15" s="1"/>
      <c r="B15" s="1" t="s">
        <v>19</v>
      </c>
      <c r="C15" s="1"/>
      <c r="D15" s="1" t="s">
        <v>20</v>
      </c>
      <c r="F15" s="5"/>
      <c r="G15" s="5"/>
      <c r="H15" s="1" t="s">
        <v>21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H21" sqref="H21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45731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33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45726</v>
      </c>
      <c r="E8" s="13">
        <v>37800</v>
      </c>
      <c r="F8" s="13">
        <v>37800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45733</v>
      </c>
      <c r="E9" s="13">
        <v>37800</v>
      </c>
      <c r="F9" s="13"/>
      <c r="G9" s="13"/>
    </row>
    <row r="10" spans="1:7" ht="15.75" customHeight="1" x14ac:dyDescent="0.25">
      <c r="A10" s="9"/>
      <c r="B10" s="11"/>
      <c r="C10" s="9"/>
      <c r="D10" s="14" t="s">
        <v>15</v>
      </c>
      <c r="E10" s="15">
        <f>SUM(E5:E9)</f>
        <v>117250.11</v>
      </c>
      <c r="F10" s="13"/>
      <c r="G10" s="13"/>
    </row>
    <row r="11" spans="1:7" ht="15.75" customHeight="1" x14ac:dyDescent="0.25">
      <c r="A11" s="16"/>
      <c r="B11" s="17"/>
      <c r="C11" s="16"/>
      <c r="D11" s="17"/>
      <c r="E11" s="18"/>
      <c r="F11" s="19"/>
      <c r="G11" s="19"/>
    </row>
    <row r="12" spans="1:7" ht="15.75" customHeight="1" x14ac:dyDescent="0.25">
      <c r="A12" s="1"/>
      <c r="B12" s="1" t="s">
        <v>16</v>
      </c>
      <c r="C12" s="1"/>
      <c r="D12" s="1" t="s">
        <v>17</v>
      </c>
      <c r="F12" s="5"/>
      <c r="G12" s="1" t="s">
        <v>18</v>
      </c>
    </row>
    <row r="13" spans="1:7" ht="15.75" customHeight="1" x14ac:dyDescent="0.25">
      <c r="A13" s="1"/>
      <c r="B13" s="1" t="s">
        <v>19</v>
      </c>
      <c r="C13" s="1"/>
      <c r="D13" s="1" t="s">
        <v>20</v>
      </c>
      <c r="F13" s="5"/>
      <c r="G13" s="1" t="s">
        <v>21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I23" sqref="I23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45738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34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45733</v>
      </c>
      <c r="E8" s="13">
        <v>37800</v>
      </c>
      <c r="F8" s="13">
        <v>37800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45740</v>
      </c>
      <c r="E9" s="13">
        <v>38133.75</v>
      </c>
      <c r="F9" s="13"/>
      <c r="G9" s="13"/>
    </row>
    <row r="10" spans="1:7" ht="15.75" customHeight="1" x14ac:dyDescent="0.25">
      <c r="A10" s="20"/>
      <c r="B10" s="21" t="s">
        <v>14</v>
      </c>
      <c r="C10" s="20" t="s">
        <v>1</v>
      </c>
      <c r="D10" s="22">
        <v>45752</v>
      </c>
      <c r="E10" s="23">
        <v>35000</v>
      </c>
      <c r="F10" s="23"/>
      <c r="G10" s="23"/>
    </row>
    <row r="11" spans="1:7" ht="15.75" customHeight="1" x14ac:dyDescent="0.25">
      <c r="A11" s="20"/>
      <c r="B11" s="21" t="s">
        <v>14</v>
      </c>
      <c r="C11" s="20" t="s">
        <v>1</v>
      </c>
      <c r="D11" s="22">
        <v>45759</v>
      </c>
      <c r="E11" s="23">
        <v>35000</v>
      </c>
      <c r="F11" s="23"/>
      <c r="G11" s="23"/>
    </row>
    <row r="12" spans="1:7" ht="15.75" customHeight="1" x14ac:dyDescent="0.25">
      <c r="A12" s="9"/>
      <c r="B12" s="11"/>
      <c r="C12" s="9"/>
      <c r="D12" s="14" t="s">
        <v>15</v>
      </c>
      <c r="E12" s="15">
        <f>SUM(E5:E11)</f>
        <v>187583.86</v>
      </c>
      <c r="F12" s="13"/>
      <c r="G12" s="13"/>
    </row>
    <row r="13" spans="1:7" ht="15.75" customHeight="1" x14ac:dyDescent="0.25">
      <c r="A13" s="16"/>
      <c r="B13" s="17"/>
      <c r="C13" s="16"/>
      <c r="D13" s="17"/>
      <c r="E13" s="18"/>
      <c r="F13" s="19"/>
      <c r="G13" s="19"/>
    </row>
    <row r="14" spans="1:7" ht="15.75" customHeight="1" x14ac:dyDescent="0.25">
      <c r="A14" s="1"/>
      <c r="B14" s="1" t="s">
        <v>16</v>
      </c>
      <c r="C14" s="1"/>
      <c r="D14" s="1" t="s">
        <v>17</v>
      </c>
      <c r="F14" s="5"/>
      <c r="G14" s="1" t="s">
        <v>18</v>
      </c>
    </row>
    <row r="15" spans="1:7" ht="15.75" customHeight="1" x14ac:dyDescent="0.25">
      <c r="A15" s="1"/>
      <c r="B15" s="1" t="s">
        <v>19</v>
      </c>
      <c r="C15" s="1"/>
      <c r="D15" s="1" t="s">
        <v>20</v>
      </c>
      <c r="F15" s="5"/>
      <c r="G15" s="1" t="s">
        <v>21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45745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35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45740</v>
      </c>
      <c r="E8" s="13">
        <v>38133.75</v>
      </c>
      <c r="F8" s="13">
        <v>38133.75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45752</v>
      </c>
      <c r="E9" s="13">
        <v>35000</v>
      </c>
      <c r="F9" s="13"/>
      <c r="G9" s="13"/>
    </row>
    <row r="10" spans="1:7" ht="15.75" customHeight="1" x14ac:dyDescent="0.25">
      <c r="A10" s="9">
        <v>6</v>
      </c>
      <c r="B10" s="11" t="s">
        <v>14</v>
      </c>
      <c r="C10" s="9" t="s">
        <v>1</v>
      </c>
      <c r="D10" s="12">
        <v>45759</v>
      </c>
      <c r="E10" s="13">
        <v>35000</v>
      </c>
      <c r="F10" s="13"/>
      <c r="G10" s="13"/>
    </row>
    <row r="11" spans="1:7" ht="15.75" customHeight="1" x14ac:dyDescent="0.25">
      <c r="A11" s="20"/>
      <c r="B11" s="21" t="s">
        <v>14</v>
      </c>
      <c r="C11" s="20" t="s">
        <v>1</v>
      </c>
      <c r="D11" s="22">
        <v>45766</v>
      </c>
      <c r="E11" s="23">
        <v>35000</v>
      </c>
      <c r="F11" s="23"/>
      <c r="G11" s="23"/>
    </row>
    <row r="12" spans="1:7" ht="15.75" customHeight="1" x14ac:dyDescent="0.25">
      <c r="A12" s="9"/>
      <c r="B12" s="11"/>
      <c r="C12" s="9"/>
      <c r="D12" s="14" t="s">
        <v>15</v>
      </c>
      <c r="E12" s="15">
        <f>SUM(E5:E11)</f>
        <v>184783.86</v>
      </c>
      <c r="F12" s="13"/>
      <c r="G12" s="13"/>
    </row>
    <row r="13" spans="1:7" ht="15.75" customHeight="1" x14ac:dyDescent="0.25">
      <c r="A13" s="16"/>
      <c r="B13" s="17"/>
      <c r="C13" s="16"/>
      <c r="D13" s="17"/>
      <c r="E13" s="18"/>
      <c r="F13" s="19"/>
      <c r="G13" s="19"/>
    </row>
    <row r="14" spans="1:7" ht="15.75" customHeight="1" x14ac:dyDescent="0.25">
      <c r="A14" s="1"/>
      <c r="B14" s="1" t="s">
        <v>16</v>
      </c>
      <c r="C14" s="1"/>
      <c r="D14" s="1" t="s">
        <v>17</v>
      </c>
      <c r="F14" s="5"/>
      <c r="G14" s="1" t="s">
        <v>18</v>
      </c>
    </row>
    <row r="15" spans="1:7" ht="15.75" customHeight="1" x14ac:dyDescent="0.25">
      <c r="A15" s="1"/>
      <c r="B15" s="1" t="s">
        <v>19</v>
      </c>
      <c r="C15" s="1"/>
      <c r="D15" s="1" t="s">
        <v>20</v>
      </c>
      <c r="F15" s="5"/>
      <c r="G15" s="1" t="s">
        <v>21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45752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36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45752</v>
      </c>
      <c r="E8" s="13">
        <v>35000</v>
      </c>
      <c r="F8" s="13">
        <v>35000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45759</v>
      </c>
      <c r="E9" s="13">
        <v>35000</v>
      </c>
      <c r="F9" s="13"/>
      <c r="G9" s="13"/>
    </row>
    <row r="10" spans="1:7" ht="15.75" customHeight="1" x14ac:dyDescent="0.25">
      <c r="A10" s="9">
        <v>6</v>
      </c>
      <c r="B10" s="11" t="s">
        <v>14</v>
      </c>
      <c r="C10" s="9" t="s">
        <v>1</v>
      </c>
      <c r="D10" s="12">
        <v>45766</v>
      </c>
      <c r="E10" s="13">
        <v>35000</v>
      </c>
      <c r="F10" s="13"/>
      <c r="G10" s="13"/>
    </row>
    <row r="11" spans="1:7" ht="15.75" customHeight="1" x14ac:dyDescent="0.25">
      <c r="A11" s="9"/>
      <c r="B11" s="11"/>
      <c r="C11" s="9"/>
      <c r="D11" s="14" t="s">
        <v>15</v>
      </c>
      <c r="E11" s="15">
        <f>SUM(E5:E10)</f>
        <v>146650.10999999999</v>
      </c>
      <c r="F11" s="13"/>
      <c r="G11" s="13"/>
    </row>
    <row r="12" spans="1:7" ht="15.75" customHeight="1" x14ac:dyDescent="0.25">
      <c r="A12" s="16"/>
      <c r="B12" s="17"/>
      <c r="C12" s="16"/>
      <c r="D12" s="17"/>
      <c r="E12" s="18"/>
      <c r="F12" s="19"/>
      <c r="G12" s="19"/>
    </row>
    <row r="13" spans="1:7" ht="15.75" customHeight="1" x14ac:dyDescent="0.25">
      <c r="A13" s="1"/>
      <c r="B13" s="1" t="s">
        <v>16</v>
      </c>
      <c r="C13" s="1"/>
      <c r="D13" s="1" t="s">
        <v>17</v>
      </c>
      <c r="F13" s="5"/>
      <c r="G13" s="1" t="s">
        <v>18</v>
      </c>
    </row>
    <row r="14" spans="1:7" ht="15.75" customHeight="1" x14ac:dyDescent="0.25">
      <c r="A14" s="1"/>
      <c r="B14" s="1" t="s">
        <v>19</v>
      </c>
      <c r="C14" s="1"/>
      <c r="D14" s="1" t="s">
        <v>20</v>
      </c>
      <c r="F14" s="5"/>
      <c r="G14" s="1" t="s">
        <v>21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I19" sqref="I19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45759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37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45759</v>
      </c>
      <c r="E8" s="13">
        <v>35000</v>
      </c>
      <c r="F8" s="13">
        <v>35000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45766</v>
      </c>
      <c r="E9" s="13">
        <v>35000</v>
      </c>
      <c r="F9" s="13"/>
      <c r="G9" s="13"/>
    </row>
    <row r="10" spans="1:7" ht="15.75" customHeight="1" x14ac:dyDescent="0.25">
      <c r="A10" s="20"/>
      <c r="B10" s="21" t="s">
        <v>14</v>
      </c>
      <c r="C10" s="20" t="s">
        <v>1</v>
      </c>
      <c r="D10" s="22">
        <v>45773</v>
      </c>
      <c r="E10" s="23">
        <v>35000</v>
      </c>
      <c r="F10" s="23"/>
      <c r="G10" s="23"/>
    </row>
    <row r="11" spans="1:7" ht="15.75" customHeight="1" x14ac:dyDescent="0.25">
      <c r="A11" s="20"/>
      <c r="B11" s="21" t="s">
        <v>38</v>
      </c>
      <c r="C11" s="20" t="s">
        <v>1</v>
      </c>
      <c r="D11" s="22">
        <v>45762</v>
      </c>
      <c r="E11" s="23">
        <v>20000</v>
      </c>
      <c r="F11" s="23"/>
      <c r="G11" s="23"/>
    </row>
    <row r="12" spans="1:7" ht="15.75" customHeight="1" x14ac:dyDescent="0.25">
      <c r="A12" s="9"/>
      <c r="B12" s="11"/>
      <c r="C12" s="9"/>
      <c r="D12" s="14" t="s">
        <v>15</v>
      </c>
      <c r="E12" s="15">
        <f>SUM(E5:E11)</f>
        <v>166650.10999999999</v>
      </c>
      <c r="F12" s="13"/>
      <c r="G12" s="13"/>
    </row>
    <row r="13" spans="1:7" ht="15.75" customHeight="1" x14ac:dyDescent="0.25">
      <c r="A13" s="16"/>
      <c r="B13" s="17"/>
      <c r="C13" s="16"/>
      <c r="D13" s="17"/>
      <c r="E13" s="18"/>
      <c r="F13" s="19"/>
      <c r="G13" s="19"/>
    </row>
    <row r="14" spans="1:7" ht="15.75" customHeight="1" x14ac:dyDescent="0.25">
      <c r="A14" s="1"/>
      <c r="B14" s="1" t="s">
        <v>16</v>
      </c>
      <c r="C14" s="1"/>
      <c r="D14" s="1" t="s">
        <v>17</v>
      </c>
      <c r="F14" s="5"/>
      <c r="G14" s="1" t="s">
        <v>18</v>
      </c>
    </row>
    <row r="15" spans="1:7" ht="15.75" customHeight="1" x14ac:dyDescent="0.25">
      <c r="A15" s="1"/>
      <c r="B15" s="1" t="s">
        <v>19</v>
      </c>
      <c r="C15" s="1"/>
      <c r="D15" s="1" t="s">
        <v>20</v>
      </c>
      <c r="F15" s="5"/>
      <c r="G15" s="1" t="s">
        <v>21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12" sqref="F12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45766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39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45766</v>
      </c>
      <c r="E8" s="13">
        <v>35000</v>
      </c>
      <c r="F8" s="13">
        <v>35000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45773</v>
      </c>
      <c r="E9" s="13">
        <v>35000</v>
      </c>
      <c r="F9" s="13"/>
      <c r="G9" s="13"/>
    </row>
    <row r="10" spans="1:7" ht="15.75" customHeight="1" x14ac:dyDescent="0.25">
      <c r="A10" s="20"/>
      <c r="B10" s="21" t="s">
        <v>14</v>
      </c>
      <c r="C10" s="20" t="s">
        <v>1</v>
      </c>
      <c r="D10" s="22">
        <v>45780</v>
      </c>
      <c r="E10" s="23">
        <v>35000</v>
      </c>
      <c r="F10" s="23"/>
      <c r="G10" s="23"/>
    </row>
    <row r="11" spans="1:7" ht="15.75" customHeight="1" x14ac:dyDescent="0.25">
      <c r="A11" s="9">
        <v>6</v>
      </c>
      <c r="B11" s="11" t="s">
        <v>38</v>
      </c>
      <c r="C11" s="9" t="s">
        <v>1</v>
      </c>
      <c r="D11" s="12">
        <v>45762</v>
      </c>
      <c r="E11" s="13">
        <v>20000</v>
      </c>
      <c r="F11" s="13"/>
      <c r="G11" s="13"/>
    </row>
    <row r="12" spans="1:7" ht="15.75" customHeight="1" x14ac:dyDescent="0.25">
      <c r="A12" s="20"/>
      <c r="B12" s="21" t="s">
        <v>38</v>
      </c>
      <c r="C12" s="20" t="s">
        <v>1</v>
      </c>
      <c r="D12" s="22">
        <v>45776</v>
      </c>
      <c r="E12" s="23">
        <v>20000</v>
      </c>
      <c r="F12" s="23"/>
      <c r="G12" s="23"/>
    </row>
    <row r="13" spans="1:7" ht="15.75" customHeight="1" x14ac:dyDescent="0.25">
      <c r="A13" s="9"/>
      <c r="B13" s="11"/>
      <c r="C13" s="9"/>
      <c r="D13" s="14" t="s">
        <v>15</v>
      </c>
      <c r="E13" s="15">
        <f>SUM(E5:E12)</f>
        <v>186650.11</v>
      </c>
      <c r="F13" s="13"/>
      <c r="G13" s="13"/>
    </row>
    <row r="14" spans="1:7" ht="15.75" customHeight="1" x14ac:dyDescent="0.25">
      <c r="A14" s="16"/>
      <c r="B14" s="17"/>
      <c r="C14" s="16"/>
      <c r="D14" s="17"/>
      <c r="E14" s="18"/>
      <c r="F14" s="19"/>
      <c r="G14" s="19"/>
    </row>
    <row r="15" spans="1:7" ht="15.75" customHeight="1" x14ac:dyDescent="0.25">
      <c r="A15" s="1"/>
      <c r="B15" s="1" t="s">
        <v>16</v>
      </c>
      <c r="C15" s="1"/>
      <c r="D15" s="1" t="s">
        <v>17</v>
      </c>
      <c r="F15" s="5"/>
      <c r="G15" s="1" t="s">
        <v>18</v>
      </c>
    </row>
    <row r="16" spans="1:7" ht="15.75" customHeight="1" x14ac:dyDescent="0.25">
      <c r="A16" s="1"/>
      <c r="B16" s="1" t="s">
        <v>19</v>
      </c>
      <c r="C16" s="1"/>
      <c r="D16" s="1" t="s">
        <v>20</v>
      </c>
      <c r="F16" s="5"/>
      <c r="G16" s="1" t="s">
        <v>21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F8" sqref="F8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45773</v>
      </c>
      <c r="F1" s="5"/>
      <c r="G1" s="5"/>
      <c r="H1" s="5"/>
    </row>
    <row r="2" spans="1:8" ht="15.75" customHeight="1" x14ac:dyDescent="0.25">
      <c r="A2" s="1"/>
      <c r="B2" s="2" t="s">
        <v>3</v>
      </c>
      <c r="C2" s="1" t="s">
        <v>4</v>
      </c>
      <c r="D2" s="3"/>
      <c r="E2" s="7" t="s">
        <v>40</v>
      </c>
      <c r="F2" s="5"/>
      <c r="G2" s="5"/>
      <c r="H2" s="5"/>
    </row>
    <row r="3" spans="1:8" ht="15.75" customHeight="1" x14ac:dyDescent="0.25">
      <c r="A3" s="1"/>
      <c r="B3" s="1"/>
      <c r="C3" s="1"/>
      <c r="D3" s="1"/>
      <c r="E3" s="8"/>
      <c r="F3" s="5"/>
      <c r="G3" s="5"/>
      <c r="H3" s="5"/>
    </row>
    <row r="4" spans="1:8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/>
      <c r="H4" s="10" t="s">
        <v>11</v>
      </c>
    </row>
    <row r="5" spans="1:8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</row>
    <row r="6" spans="1:8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2" si="0">E6-F6-G6</f>
        <v>1853.5</v>
      </c>
    </row>
    <row r="7" spans="1:8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  <c r="H7" s="13">
        <f t="shared" si="0"/>
        <v>38404</v>
      </c>
    </row>
    <row r="8" spans="1:8" ht="15.75" customHeight="1" x14ac:dyDescent="0.25">
      <c r="A8" s="9">
        <v>4</v>
      </c>
      <c r="B8" s="11" t="s">
        <v>14</v>
      </c>
      <c r="C8" s="9" t="s">
        <v>1</v>
      </c>
      <c r="D8" s="12">
        <v>45773</v>
      </c>
      <c r="E8" s="13">
        <v>35000</v>
      </c>
      <c r="F8" s="13">
        <v>35000</v>
      </c>
      <c r="G8" s="13"/>
      <c r="H8" s="13">
        <f t="shared" si="0"/>
        <v>0</v>
      </c>
    </row>
    <row r="9" spans="1:8" ht="15.75" customHeight="1" x14ac:dyDescent="0.25">
      <c r="A9" s="9">
        <v>5</v>
      </c>
      <c r="B9" s="11" t="s">
        <v>14</v>
      </c>
      <c r="C9" s="9" t="s">
        <v>1</v>
      </c>
      <c r="D9" s="12">
        <v>45780</v>
      </c>
      <c r="E9" s="13">
        <v>35000</v>
      </c>
      <c r="F9" s="13"/>
      <c r="G9" s="13"/>
      <c r="H9" s="13">
        <f t="shared" si="0"/>
        <v>35000</v>
      </c>
    </row>
    <row r="10" spans="1:8" ht="15.75" customHeight="1" x14ac:dyDescent="0.25">
      <c r="A10" s="20"/>
      <c r="B10" s="21" t="s">
        <v>14</v>
      </c>
      <c r="C10" s="20" t="s">
        <v>1</v>
      </c>
      <c r="D10" s="22">
        <v>45787</v>
      </c>
      <c r="E10" s="23">
        <v>35000</v>
      </c>
      <c r="F10" s="23"/>
      <c r="G10" s="23"/>
      <c r="H10" s="23">
        <f t="shared" si="0"/>
        <v>35000</v>
      </c>
    </row>
    <row r="11" spans="1:8" ht="15.75" customHeight="1" x14ac:dyDescent="0.25">
      <c r="A11" s="9">
        <v>6</v>
      </c>
      <c r="B11" s="11" t="s">
        <v>38</v>
      </c>
      <c r="C11" s="9" t="s">
        <v>1</v>
      </c>
      <c r="D11" s="12">
        <v>45762</v>
      </c>
      <c r="E11" s="13">
        <v>12000</v>
      </c>
      <c r="F11" s="13"/>
      <c r="G11" s="13"/>
      <c r="H11" s="13">
        <f t="shared" si="0"/>
        <v>12000</v>
      </c>
    </row>
    <row r="12" spans="1:8" ht="15.75" customHeight="1" x14ac:dyDescent="0.25">
      <c r="A12" s="9">
        <v>7</v>
      </c>
      <c r="B12" s="11" t="s">
        <v>38</v>
      </c>
      <c r="C12" s="9" t="s">
        <v>1</v>
      </c>
      <c r="D12" s="12">
        <v>45776</v>
      </c>
      <c r="E12" s="13">
        <v>20000</v>
      </c>
      <c r="F12" s="13"/>
      <c r="G12" s="13"/>
      <c r="H12" s="13">
        <f t="shared" si="0"/>
        <v>20000</v>
      </c>
    </row>
    <row r="13" spans="1:8" ht="15.75" customHeight="1" x14ac:dyDescent="0.25">
      <c r="A13" s="9"/>
      <c r="B13" s="11"/>
      <c r="C13" s="9"/>
      <c r="D13" s="14" t="s">
        <v>15</v>
      </c>
      <c r="E13" s="15">
        <f>SUM(E5:E12)</f>
        <v>178650.11</v>
      </c>
      <c r="F13" s="13"/>
      <c r="G13" s="13"/>
      <c r="H13" s="13">
        <f>SUM(H5:H12)</f>
        <v>143650.10999999999</v>
      </c>
    </row>
    <row r="14" spans="1:8" ht="15.75" customHeight="1" x14ac:dyDescent="0.25">
      <c r="A14" s="16"/>
      <c r="B14" s="17"/>
      <c r="C14" s="16"/>
      <c r="D14" s="17"/>
      <c r="E14" s="18"/>
      <c r="F14" s="19"/>
      <c r="G14" s="19"/>
      <c r="H14" s="19"/>
    </row>
    <row r="15" spans="1:8" ht="15.75" customHeight="1" x14ac:dyDescent="0.25">
      <c r="A15" s="1"/>
      <c r="B15" s="1" t="s">
        <v>16</v>
      </c>
      <c r="C15" s="1"/>
      <c r="D15" s="1" t="s">
        <v>17</v>
      </c>
      <c r="F15" s="5"/>
      <c r="G15" s="5"/>
      <c r="H15" s="1" t="s">
        <v>18</v>
      </c>
    </row>
    <row r="16" spans="1:8" ht="15.75" customHeight="1" x14ac:dyDescent="0.25">
      <c r="A16" s="1"/>
      <c r="B16" s="1" t="s">
        <v>19</v>
      </c>
      <c r="C16" s="1"/>
      <c r="D16" s="1" t="s">
        <v>20</v>
      </c>
      <c r="F16" s="5"/>
      <c r="G16" s="5"/>
      <c r="H16" s="1" t="s">
        <v>21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11" sqref="F11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45780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41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45780</v>
      </c>
      <c r="E8" s="13">
        <v>35000</v>
      </c>
      <c r="F8" s="13">
        <v>35000</v>
      </c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45787</v>
      </c>
      <c r="E9" s="13">
        <v>35000</v>
      </c>
      <c r="F9" s="13"/>
      <c r="G9" s="13"/>
    </row>
    <row r="10" spans="1:7" ht="15.75" customHeight="1" x14ac:dyDescent="0.25">
      <c r="A10" s="20"/>
      <c r="B10" s="21" t="s">
        <v>14</v>
      </c>
      <c r="C10" s="20" t="s">
        <v>1</v>
      </c>
      <c r="D10" s="22">
        <v>45794</v>
      </c>
      <c r="E10" s="23">
        <v>35000</v>
      </c>
      <c r="F10" s="23"/>
      <c r="G10" s="23"/>
    </row>
    <row r="11" spans="1:7" ht="15.75" customHeight="1" x14ac:dyDescent="0.25">
      <c r="A11" s="9">
        <v>6</v>
      </c>
      <c r="B11" s="11" t="s">
        <v>38</v>
      </c>
      <c r="C11" s="9" t="s">
        <v>1</v>
      </c>
      <c r="D11" s="12">
        <v>45762</v>
      </c>
      <c r="E11" s="13">
        <v>12000</v>
      </c>
      <c r="F11" s="13">
        <v>6860</v>
      </c>
      <c r="G11" s="13"/>
    </row>
    <row r="12" spans="1:7" ht="15.75" customHeight="1" x14ac:dyDescent="0.25">
      <c r="A12" s="9">
        <v>7</v>
      </c>
      <c r="B12" s="11" t="s">
        <v>38</v>
      </c>
      <c r="C12" s="9" t="s">
        <v>1</v>
      </c>
      <c r="D12" s="12">
        <v>45776</v>
      </c>
      <c r="E12" s="13">
        <v>20000</v>
      </c>
      <c r="F12" s="13"/>
      <c r="G12" s="13"/>
    </row>
    <row r="13" spans="1:7" ht="15.75" customHeight="1" x14ac:dyDescent="0.25">
      <c r="A13" s="20"/>
      <c r="B13" s="21" t="s">
        <v>38</v>
      </c>
      <c r="C13" s="20" t="s">
        <v>1</v>
      </c>
      <c r="D13" s="22">
        <v>45790</v>
      </c>
      <c r="E13" s="23"/>
      <c r="F13" s="23"/>
      <c r="G13" s="23"/>
    </row>
    <row r="14" spans="1:7" ht="15.75" customHeight="1" x14ac:dyDescent="0.25">
      <c r="A14" s="9"/>
      <c r="B14" s="11"/>
      <c r="C14" s="9"/>
      <c r="D14" s="14" t="s">
        <v>15</v>
      </c>
      <c r="E14" s="15">
        <f>SUM(E5:E12)</f>
        <v>178650.11</v>
      </c>
      <c r="F14" s="13">
        <f>SUM(F5:F13)</f>
        <v>41860</v>
      </c>
      <c r="G14" s="13"/>
    </row>
    <row r="15" spans="1:7" ht="15.75" customHeight="1" x14ac:dyDescent="0.25">
      <c r="A15" s="16"/>
      <c r="B15" s="17"/>
      <c r="C15" s="16"/>
      <c r="D15" s="17"/>
      <c r="E15" s="18"/>
      <c r="F15" s="19"/>
      <c r="G15" s="19"/>
    </row>
    <row r="16" spans="1:7" ht="15.75" customHeight="1" x14ac:dyDescent="0.25">
      <c r="A16" s="1"/>
      <c r="B16" s="1" t="s">
        <v>16</v>
      </c>
      <c r="C16" s="1"/>
      <c r="D16" s="1" t="s">
        <v>17</v>
      </c>
      <c r="F16" s="5"/>
      <c r="G16" s="1" t="s">
        <v>18</v>
      </c>
    </row>
    <row r="17" spans="1:7" ht="15.75" customHeight="1" x14ac:dyDescent="0.25">
      <c r="A17" s="1"/>
      <c r="B17" s="1" t="s">
        <v>19</v>
      </c>
      <c r="C17" s="1"/>
      <c r="D17" s="1" t="s">
        <v>20</v>
      </c>
      <c r="F17" s="5"/>
      <c r="G17" s="1" t="s">
        <v>21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3" sqref="F3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45787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42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45787</v>
      </c>
      <c r="E8" s="13">
        <v>35000</v>
      </c>
      <c r="F8" s="13"/>
      <c r="G8" s="13"/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45794</v>
      </c>
      <c r="E9" s="13">
        <v>35000</v>
      </c>
      <c r="F9" s="13"/>
      <c r="G9" s="13"/>
    </row>
    <row r="10" spans="1:7" ht="15.75" customHeight="1" x14ac:dyDescent="0.25">
      <c r="A10" s="9">
        <v>6</v>
      </c>
      <c r="B10" s="11" t="s">
        <v>38</v>
      </c>
      <c r="C10" s="9" t="s">
        <v>1</v>
      </c>
      <c r="D10" s="12">
        <v>45762</v>
      </c>
      <c r="E10" s="13">
        <v>5140</v>
      </c>
      <c r="F10" s="13"/>
      <c r="G10" s="13"/>
    </row>
    <row r="11" spans="1:7" ht="15.75" customHeight="1" x14ac:dyDescent="0.25">
      <c r="A11" s="9">
        <v>7</v>
      </c>
      <c r="B11" s="11" t="s">
        <v>38</v>
      </c>
      <c r="C11" s="9" t="s">
        <v>1</v>
      </c>
      <c r="D11" s="12">
        <v>45776</v>
      </c>
      <c r="E11" s="13">
        <v>20000</v>
      </c>
      <c r="F11" s="13"/>
      <c r="G11" s="13"/>
    </row>
    <row r="12" spans="1:7" ht="15.75" customHeight="1" x14ac:dyDescent="0.25">
      <c r="A12" s="9">
        <v>8</v>
      </c>
      <c r="B12" s="11" t="s">
        <v>38</v>
      </c>
      <c r="C12" s="9" t="s">
        <v>1</v>
      </c>
      <c r="D12" s="12">
        <v>45790</v>
      </c>
      <c r="E12" s="13">
        <v>20000</v>
      </c>
      <c r="F12" s="13"/>
      <c r="G12" s="13"/>
    </row>
    <row r="13" spans="1:7" ht="15.75" customHeight="1" x14ac:dyDescent="0.25">
      <c r="A13" s="9"/>
      <c r="B13" s="11"/>
      <c r="C13" s="9"/>
      <c r="D13" s="14" t="s">
        <v>15</v>
      </c>
      <c r="E13" s="15">
        <f>SUM(E5:E12)</f>
        <v>156790.10999999999</v>
      </c>
      <c r="F13" s="13">
        <f>SUM(F5:F12)</f>
        <v>0</v>
      </c>
      <c r="G13" s="13"/>
    </row>
    <row r="14" spans="1:7" ht="15.75" customHeight="1" x14ac:dyDescent="0.25">
      <c r="A14" s="16"/>
      <c r="B14" s="17"/>
      <c r="C14" s="16"/>
      <c r="D14" s="17"/>
      <c r="E14" s="18"/>
      <c r="F14" s="19"/>
      <c r="G14" s="19"/>
    </row>
    <row r="15" spans="1:7" ht="15.75" customHeight="1" x14ac:dyDescent="0.25">
      <c r="A15" s="1"/>
      <c r="B15" s="1" t="s">
        <v>16</v>
      </c>
      <c r="C15" s="1"/>
      <c r="D15" s="1" t="s">
        <v>17</v>
      </c>
      <c r="F15" s="5"/>
      <c r="G15" s="1" t="s">
        <v>18</v>
      </c>
    </row>
    <row r="16" spans="1:7" ht="15.75" customHeight="1" x14ac:dyDescent="0.25">
      <c r="A16" s="1"/>
      <c r="B16" s="1" t="s">
        <v>19</v>
      </c>
      <c r="C16" s="1"/>
      <c r="D16" s="1" t="s">
        <v>20</v>
      </c>
      <c r="F16" s="5"/>
      <c r="G16" s="1" t="s">
        <v>21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XFD1048576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45794</v>
      </c>
      <c r="F1" s="5"/>
      <c r="G1" s="5"/>
      <c r="H1" s="5"/>
    </row>
    <row r="2" spans="1:9" ht="15.75" customHeight="1" x14ac:dyDescent="0.25">
      <c r="A2" s="1"/>
      <c r="B2" s="2" t="s">
        <v>3</v>
      </c>
      <c r="C2" s="1" t="s">
        <v>4</v>
      </c>
      <c r="D2" s="3"/>
      <c r="E2" s="7" t="s">
        <v>43</v>
      </c>
      <c r="F2" s="5"/>
      <c r="G2" s="5"/>
      <c r="H2" s="5"/>
    </row>
    <row r="3" spans="1:9" ht="15.75" customHeight="1" x14ac:dyDescent="0.25">
      <c r="A3" s="1"/>
      <c r="B3" s="1"/>
      <c r="C3" s="1"/>
      <c r="D3" s="1"/>
      <c r="E3" s="8"/>
      <c r="F3" s="5"/>
      <c r="G3" s="5"/>
      <c r="H3" s="5"/>
    </row>
    <row r="4" spans="1:9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/>
      <c r="H4" s="10" t="s">
        <v>11</v>
      </c>
    </row>
    <row r="5" spans="1:9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</row>
    <row r="6" spans="1:9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5" si="0">E6-F6-G6</f>
        <v>1853.5</v>
      </c>
    </row>
    <row r="7" spans="1:9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  <c r="H7" s="13">
        <f t="shared" si="0"/>
        <v>38404</v>
      </c>
    </row>
    <row r="8" spans="1:9" ht="15.75" customHeight="1" x14ac:dyDescent="0.25">
      <c r="A8" s="9">
        <v>5</v>
      </c>
      <c r="B8" s="11" t="s">
        <v>14</v>
      </c>
      <c r="C8" s="9" t="s">
        <v>1</v>
      </c>
      <c r="D8" s="12">
        <v>45794</v>
      </c>
      <c r="E8" s="13">
        <v>35000</v>
      </c>
      <c r="F8" s="13"/>
      <c r="G8" s="13">
        <v>35000</v>
      </c>
      <c r="H8" s="13">
        <f t="shared" si="0"/>
        <v>0</v>
      </c>
      <c r="I8" s="6" t="s">
        <v>44</v>
      </c>
    </row>
    <row r="9" spans="1:9" ht="15.75" customHeight="1" x14ac:dyDescent="0.25">
      <c r="A9" s="9"/>
      <c r="B9" s="11" t="s">
        <v>14</v>
      </c>
      <c r="C9" s="9" t="s">
        <v>1</v>
      </c>
      <c r="D9" s="12">
        <v>45801</v>
      </c>
      <c r="E9" s="13">
        <v>39000</v>
      </c>
      <c r="F9" s="13"/>
      <c r="G9" s="13"/>
      <c r="H9" s="13">
        <f t="shared" si="0"/>
        <v>39000</v>
      </c>
    </row>
    <row r="10" spans="1:9" ht="15.75" customHeight="1" x14ac:dyDescent="0.25">
      <c r="A10" s="9"/>
      <c r="B10" s="11" t="s">
        <v>14</v>
      </c>
      <c r="C10" s="9" t="s">
        <v>1</v>
      </c>
      <c r="D10" s="12">
        <v>45808</v>
      </c>
      <c r="E10" s="13">
        <v>64000</v>
      </c>
      <c r="F10" s="13"/>
      <c r="G10" s="13"/>
      <c r="H10" s="13">
        <f t="shared" si="0"/>
        <v>64000</v>
      </c>
    </row>
    <row r="11" spans="1:9" ht="15.75" customHeight="1" x14ac:dyDescent="0.25">
      <c r="A11" s="9">
        <v>6</v>
      </c>
      <c r="B11" s="11" t="s">
        <v>38</v>
      </c>
      <c r="C11" s="9" t="s">
        <v>1</v>
      </c>
      <c r="D11" s="12">
        <v>45762</v>
      </c>
      <c r="E11" s="13">
        <v>145</v>
      </c>
      <c r="F11" s="13"/>
      <c r="G11" s="13"/>
      <c r="H11" s="13">
        <f t="shared" si="0"/>
        <v>145</v>
      </c>
    </row>
    <row r="12" spans="1:9" ht="15.75" customHeight="1" x14ac:dyDescent="0.25">
      <c r="A12" s="9">
        <v>7</v>
      </c>
      <c r="B12" s="11" t="s">
        <v>38</v>
      </c>
      <c r="C12" s="9" t="s">
        <v>1</v>
      </c>
      <c r="D12" s="12">
        <v>45776</v>
      </c>
      <c r="E12" s="13">
        <v>20000</v>
      </c>
      <c r="F12" s="13"/>
      <c r="G12" s="13"/>
      <c r="H12" s="13">
        <f t="shared" si="0"/>
        <v>20000</v>
      </c>
    </row>
    <row r="13" spans="1:9" ht="15.75" customHeight="1" x14ac:dyDescent="0.25">
      <c r="A13" s="9">
        <v>8</v>
      </c>
      <c r="B13" s="11" t="s">
        <v>38</v>
      </c>
      <c r="C13" s="9" t="s">
        <v>1</v>
      </c>
      <c r="D13" s="12">
        <v>45790</v>
      </c>
      <c r="E13" s="13">
        <v>20000</v>
      </c>
      <c r="F13" s="13"/>
      <c r="G13" s="13"/>
      <c r="H13" s="13">
        <f t="shared" si="0"/>
        <v>20000</v>
      </c>
    </row>
    <row r="14" spans="1:9" ht="15.75" customHeight="1" x14ac:dyDescent="0.25">
      <c r="A14" s="9"/>
      <c r="B14" s="11" t="s">
        <v>38</v>
      </c>
      <c r="C14" s="9" t="s">
        <v>1</v>
      </c>
      <c r="D14" s="12">
        <v>45804</v>
      </c>
      <c r="E14" s="13">
        <v>12300</v>
      </c>
      <c r="F14" s="13"/>
      <c r="G14" s="13"/>
      <c r="H14" s="13">
        <f t="shared" si="0"/>
        <v>12300</v>
      </c>
    </row>
    <row r="15" spans="1:9" ht="15.75" customHeight="1" x14ac:dyDescent="0.25">
      <c r="A15" s="9"/>
      <c r="B15" s="11"/>
      <c r="C15" s="9"/>
      <c r="D15" s="14" t="s">
        <v>15</v>
      </c>
      <c r="E15" s="15">
        <f>SUM(E5:E14)</f>
        <v>232095.11</v>
      </c>
      <c r="F15" s="13">
        <f>SUM(F5:F13)</f>
        <v>0</v>
      </c>
      <c r="G15" s="13"/>
      <c r="H15" s="13">
        <f t="shared" si="0"/>
        <v>232095.11</v>
      </c>
    </row>
    <row r="16" spans="1:9" ht="15.75" customHeight="1" x14ac:dyDescent="0.25">
      <c r="A16" s="16"/>
      <c r="B16" s="17"/>
      <c r="C16" s="16"/>
      <c r="D16" s="17"/>
      <c r="E16" s="18"/>
      <c r="F16" s="19"/>
      <c r="G16" s="19"/>
      <c r="H16" s="19"/>
    </row>
    <row r="17" spans="1:8" ht="15.75" customHeight="1" x14ac:dyDescent="0.25">
      <c r="A17" s="1"/>
      <c r="B17" s="1" t="s">
        <v>16</v>
      </c>
      <c r="C17" s="1"/>
      <c r="D17" s="1" t="s">
        <v>17</v>
      </c>
      <c r="F17" s="5"/>
      <c r="G17" s="5"/>
      <c r="H17" s="1" t="s">
        <v>18</v>
      </c>
    </row>
    <row r="18" spans="1:8" ht="15.75" customHeight="1" x14ac:dyDescent="0.25">
      <c r="A18" s="1"/>
      <c r="B18" s="1" t="s">
        <v>19</v>
      </c>
      <c r="C18" s="1"/>
      <c r="D18" s="1" t="s">
        <v>20</v>
      </c>
      <c r="F18" s="5"/>
      <c r="G18" s="5"/>
      <c r="H18" s="1" t="s">
        <v>21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45801</v>
      </c>
      <c r="F1" s="5"/>
      <c r="G1" s="5"/>
      <c r="H1" s="5"/>
    </row>
    <row r="2" spans="1:9" ht="15.75" customHeight="1" x14ac:dyDescent="0.25">
      <c r="A2" s="1"/>
      <c r="B2" s="2" t="s">
        <v>3</v>
      </c>
      <c r="C2" s="1" t="s">
        <v>4</v>
      </c>
      <c r="D2" s="3"/>
      <c r="E2" s="7" t="s">
        <v>43</v>
      </c>
      <c r="F2" s="5"/>
      <c r="G2" s="5"/>
      <c r="H2" s="5"/>
    </row>
    <row r="3" spans="1:9" ht="15.75" customHeight="1" x14ac:dyDescent="0.25">
      <c r="A3" s="1"/>
      <c r="B3" s="1"/>
      <c r="C3" s="1"/>
      <c r="D3" s="1"/>
      <c r="E3" s="8"/>
      <c r="F3" s="5"/>
      <c r="G3" s="5"/>
      <c r="H3" s="5"/>
    </row>
    <row r="4" spans="1:9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/>
      <c r="H4" s="10" t="s">
        <v>11</v>
      </c>
    </row>
    <row r="5" spans="1:9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</row>
    <row r="6" spans="1:9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5" si="0">E6-F6-G6</f>
        <v>1853.5</v>
      </c>
    </row>
    <row r="7" spans="1:9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  <c r="H7" s="13">
        <f t="shared" si="0"/>
        <v>38404</v>
      </c>
    </row>
    <row r="8" spans="1:9" ht="15.75" customHeight="1" x14ac:dyDescent="0.25">
      <c r="A8" s="9">
        <v>4</v>
      </c>
      <c r="B8" s="11" t="s">
        <v>14</v>
      </c>
      <c r="C8" s="9" t="s">
        <v>1</v>
      </c>
      <c r="D8" s="12">
        <v>45801</v>
      </c>
      <c r="E8" s="13">
        <v>39000</v>
      </c>
      <c r="F8" s="13"/>
      <c r="G8" s="13">
        <v>39000</v>
      </c>
      <c r="H8" s="13">
        <f t="shared" si="0"/>
        <v>0</v>
      </c>
      <c r="I8" s="6" t="s">
        <v>44</v>
      </c>
    </row>
    <row r="9" spans="1:9" ht="15.75" customHeight="1" x14ac:dyDescent="0.25">
      <c r="A9" s="9">
        <v>5</v>
      </c>
      <c r="B9" s="11" t="s">
        <v>14</v>
      </c>
      <c r="C9" s="9" t="s">
        <v>1</v>
      </c>
      <c r="D9" s="12">
        <v>45808</v>
      </c>
      <c r="E9" s="13">
        <v>64000</v>
      </c>
      <c r="F9" s="13"/>
      <c r="G9" s="13">
        <v>64000</v>
      </c>
      <c r="H9" s="13">
        <f t="shared" si="0"/>
        <v>0</v>
      </c>
    </row>
    <row r="10" spans="1:9" s="24" customFormat="1" ht="15.75" customHeight="1" x14ac:dyDescent="0.25">
      <c r="A10" s="20"/>
      <c r="B10" s="21" t="s">
        <v>14</v>
      </c>
      <c r="C10" s="20" t="s">
        <v>1</v>
      </c>
      <c r="D10" s="22">
        <v>45815</v>
      </c>
      <c r="E10" s="23">
        <v>64000</v>
      </c>
      <c r="F10" s="23"/>
      <c r="G10" s="23"/>
      <c r="H10" s="13">
        <f t="shared" si="0"/>
        <v>64000</v>
      </c>
    </row>
    <row r="11" spans="1:9" s="24" customFormat="1" ht="15.75" customHeight="1" x14ac:dyDescent="0.25">
      <c r="A11" s="20"/>
      <c r="B11" s="21" t="s">
        <v>14</v>
      </c>
      <c r="C11" s="20" t="s">
        <v>1</v>
      </c>
      <c r="D11" s="22">
        <v>45822</v>
      </c>
      <c r="E11" s="23">
        <v>64000</v>
      </c>
      <c r="F11" s="23"/>
      <c r="G11" s="23"/>
      <c r="H11" s="13">
        <f t="shared" si="0"/>
        <v>64000</v>
      </c>
    </row>
    <row r="12" spans="1:9" ht="15.75" customHeight="1" x14ac:dyDescent="0.25">
      <c r="A12" s="9">
        <v>6</v>
      </c>
      <c r="B12" s="11" t="s">
        <v>38</v>
      </c>
      <c r="C12" s="9" t="s">
        <v>1</v>
      </c>
      <c r="D12" s="12">
        <v>45776</v>
      </c>
      <c r="E12" s="13">
        <v>15145</v>
      </c>
      <c r="F12" s="13"/>
      <c r="G12" s="13"/>
      <c r="H12" s="13">
        <f t="shared" si="0"/>
        <v>15145</v>
      </c>
    </row>
    <row r="13" spans="1:9" ht="15.75" customHeight="1" x14ac:dyDescent="0.25">
      <c r="A13" s="9">
        <v>7</v>
      </c>
      <c r="B13" s="11" t="s">
        <v>38</v>
      </c>
      <c r="C13" s="9" t="s">
        <v>1</v>
      </c>
      <c r="D13" s="12">
        <v>45790</v>
      </c>
      <c r="E13" s="13">
        <v>20000</v>
      </c>
      <c r="F13" s="13"/>
      <c r="G13" s="13"/>
      <c r="H13" s="13">
        <f t="shared" si="0"/>
        <v>20000</v>
      </c>
    </row>
    <row r="14" spans="1:9" ht="15.75" customHeight="1" x14ac:dyDescent="0.25">
      <c r="A14" s="9">
        <v>8</v>
      </c>
      <c r="B14" s="11" t="s">
        <v>38</v>
      </c>
      <c r="C14" s="9" t="s">
        <v>1</v>
      </c>
      <c r="D14" s="12">
        <v>45804</v>
      </c>
      <c r="E14" s="13">
        <v>12300</v>
      </c>
      <c r="F14" s="13"/>
      <c r="G14" s="13"/>
      <c r="H14" s="13">
        <f t="shared" si="0"/>
        <v>12300</v>
      </c>
    </row>
    <row r="15" spans="1:9" s="24" customFormat="1" ht="15.75" customHeight="1" x14ac:dyDescent="0.25">
      <c r="A15" s="20"/>
      <c r="B15" s="21" t="s">
        <v>27</v>
      </c>
      <c r="C15" s="20" t="s">
        <v>1</v>
      </c>
      <c r="D15" s="22">
        <v>45822</v>
      </c>
      <c r="E15" s="23">
        <v>8094</v>
      </c>
      <c r="F15" s="23"/>
      <c r="G15" s="23"/>
      <c r="H15" s="13">
        <f t="shared" si="0"/>
        <v>8094</v>
      </c>
    </row>
    <row r="16" spans="1:9" ht="15.75" customHeight="1" x14ac:dyDescent="0.25">
      <c r="A16" s="9"/>
      <c r="B16" s="11"/>
      <c r="C16" s="9"/>
      <c r="D16" s="14" t="s">
        <v>15</v>
      </c>
      <c r="E16" s="15">
        <f>SUM(E5:E15)</f>
        <v>328189.11</v>
      </c>
      <c r="F16" s="13"/>
      <c r="G16" s="13"/>
      <c r="H16" s="13"/>
    </row>
    <row r="17" spans="1:8" ht="15.75" customHeight="1" x14ac:dyDescent="0.25">
      <c r="A17" s="16"/>
      <c r="B17" s="17"/>
      <c r="C17" s="16"/>
      <c r="D17" s="17"/>
      <c r="E17" s="18"/>
      <c r="F17" s="19"/>
      <c r="G17" s="19"/>
      <c r="H17" s="19"/>
    </row>
    <row r="18" spans="1:8" ht="15.75" customHeight="1" x14ac:dyDescent="0.25">
      <c r="A18" s="1"/>
      <c r="B18" s="1" t="s">
        <v>16</v>
      </c>
      <c r="C18" s="1"/>
      <c r="D18" s="1" t="s">
        <v>17</v>
      </c>
      <c r="F18" s="5"/>
      <c r="G18" s="5"/>
      <c r="H18" s="1" t="s">
        <v>18</v>
      </c>
    </row>
    <row r="19" spans="1:8" ht="15.75" customHeight="1" x14ac:dyDescent="0.25">
      <c r="A19" s="1"/>
      <c r="B19" s="1" t="s">
        <v>19</v>
      </c>
      <c r="C19" s="1"/>
      <c r="D19" s="1" t="s">
        <v>20</v>
      </c>
      <c r="F19" s="5"/>
      <c r="G19" s="5"/>
      <c r="H19" s="1" t="s">
        <v>21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J12" sqref="J12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" style="6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45808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46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45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>
        <f t="shared" ref="G6:G15" si="0">E6-F6</f>
        <v>1853.5</v>
      </c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ht="15.75" customHeight="1" x14ac:dyDescent="0.25">
      <c r="A8" s="9">
        <v>4</v>
      </c>
      <c r="B8" s="11" t="s">
        <v>14</v>
      </c>
      <c r="C8" s="9" t="s">
        <v>1</v>
      </c>
      <c r="D8" s="12">
        <v>45815</v>
      </c>
      <c r="E8" s="13">
        <v>64000</v>
      </c>
      <c r="F8" s="13">
        <v>64000</v>
      </c>
      <c r="G8" s="13">
        <f t="shared" si="0"/>
        <v>0</v>
      </c>
    </row>
    <row r="9" spans="1:7" ht="15.75" customHeight="1" x14ac:dyDescent="0.25">
      <c r="A9" s="9">
        <v>5</v>
      </c>
      <c r="B9" s="11" t="s">
        <v>14</v>
      </c>
      <c r="C9" s="9" t="s">
        <v>1</v>
      </c>
      <c r="D9" s="12">
        <v>45822</v>
      </c>
      <c r="E9" s="13">
        <v>64000</v>
      </c>
      <c r="F9" s="13"/>
      <c r="G9" s="13">
        <f t="shared" si="0"/>
        <v>64000</v>
      </c>
    </row>
    <row r="10" spans="1:7" ht="15.75" customHeight="1" x14ac:dyDescent="0.25">
      <c r="A10" s="9"/>
      <c r="B10" s="11" t="s">
        <v>14</v>
      </c>
      <c r="C10" s="9" t="s">
        <v>1</v>
      </c>
      <c r="D10" s="12">
        <v>45829</v>
      </c>
      <c r="E10" s="13">
        <v>64000</v>
      </c>
      <c r="F10" s="13"/>
      <c r="G10" s="13">
        <f t="shared" si="0"/>
        <v>64000</v>
      </c>
    </row>
    <row r="11" spans="1:7" ht="15.75" customHeight="1" x14ac:dyDescent="0.25">
      <c r="A11" s="9">
        <v>6</v>
      </c>
      <c r="B11" s="11" t="s">
        <v>38</v>
      </c>
      <c r="C11" s="9" t="s">
        <v>1</v>
      </c>
      <c r="D11" s="12">
        <v>45776</v>
      </c>
      <c r="E11" s="13">
        <v>15145</v>
      </c>
      <c r="F11" s="13">
        <v>5000</v>
      </c>
      <c r="G11" s="13">
        <f t="shared" si="0"/>
        <v>10145</v>
      </c>
    </row>
    <row r="12" spans="1:7" ht="15.75" customHeight="1" x14ac:dyDescent="0.25">
      <c r="A12" s="9">
        <v>7</v>
      </c>
      <c r="B12" s="11" t="s">
        <v>38</v>
      </c>
      <c r="C12" s="9" t="s">
        <v>1</v>
      </c>
      <c r="D12" s="12">
        <v>45790</v>
      </c>
      <c r="E12" s="13">
        <v>20000</v>
      </c>
      <c r="F12" s="13"/>
      <c r="G12" s="13">
        <f t="shared" si="0"/>
        <v>20000</v>
      </c>
    </row>
    <row r="13" spans="1:7" ht="15.75" customHeight="1" x14ac:dyDescent="0.25">
      <c r="A13" s="9">
        <v>8</v>
      </c>
      <c r="B13" s="11" t="s">
        <v>38</v>
      </c>
      <c r="C13" s="9" t="s">
        <v>1</v>
      </c>
      <c r="D13" s="12">
        <v>45804</v>
      </c>
      <c r="E13" s="13">
        <v>12300</v>
      </c>
      <c r="F13" s="13"/>
      <c r="G13" s="13">
        <f t="shared" si="0"/>
        <v>12300</v>
      </c>
    </row>
    <row r="14" spans="1:7" ht="15.75" customHeight="1" x14ac:dyDescent="0.25">
      <c r="A14" s="9">
        <v>9</v>
      </c>
      <c r="B14" s="11" t="s">
        <v>27</v>
      </c>
      <c r="C14" s="9" t="s">
        <v>1</v>
      </c>
      <c r="D14" s="12">
        <v>45822</v>
      </c>
      <c r="E14" s="13">
        <v>8094</v>
      </c>
      <c r="F14" s="13"/>
      <c r="G14" s="13">
        <f t="shared" si="0"/>
        <v>8094</v>
      </c>
    </row>
    <row r="15" spans="1:7" ht="15.75" customHeight="1" x14ac:dyDescent="0.25">
      <c r="A15" s="9"/>
      <c r="B15" s="11"/>
      <c r="C15" s="9"/>
      <c r="D15" s="14" t="s">
        <v>15</v>
      </c>
      <c r="E15" s="15">
        <f>SUM(E5:E14)</f>
        <v>289189.11</v>
      </c>
      <c r="F15" s="13"/>
      <c r="G15" s="13"/>
    </row>
    <row r="16" spans="1:7" ht="15.75" customHeight="1" x14ac:dyDescent="0.25">
      <c r="A16" s="16"/>
      <c r="B16" s="17"/>
      <c r="C16" s="16"/>
      <c r="D16" s="17"/>
      <c r="E16" s="18"/>
      <c r="F16" s="19"/>
      <c r="G16" s="19"/>
    </row>
    <row r="17" spans="1:7" ht="15.75" customHeight="1" x14ac:dyDescent="0.25">
      <c r="A17" s="1"/>
      <c r="B17" s="1" t="s">
        <v>16</v>
      </c>
      <c r="C17" s="1"/>
      <c r="D17" s="1" t="s">
        <v>17</v>
      </c>
      <c r="F17" s="5" t="s">
        <v>18</v>
      </c>
      <c r="G17" s="5"/>
    </row>
    <row r="18" spans="1:7" ht="15.75" customHeight="1" x14ac:dyDescent="0.25">
      <c r="A18" s="1"/>
      <c r="B18" s="1" t="s">
        <v>19</v>
      </c>
      <c r="C18" s="1"/>
      <c r="D18" s="1" t="s">
        <v>20</v>
      </c>
      <c r="F18" s="5" t="s">
        <v>21</v>
      </c>
      <c r="G18" s="5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B17" sqref="B17"/>
    </sheetView>
  </sheetViews>
  <sheetFormatPr defaultRowHeight="15.75" customHeight="1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" style="6" customWidth="1"/>
    <col min="8" max="16384" width="9.140625" style="6"/>
  </cols>
  <sheetData>
    <row r="1" spans="1:7" ht="15.75" customHeight="1" x14ac:dyDescent="0.25">
      <c r="A1" s="1"/>
      <c r="B1" s="2" t="s">
        <v>0</v>
      </c>
      <c r="C1" s="1" t="s">
        <v>1</v>
      </c>
      <c r="D1" s="3" t="s">
        <v>2</v>
      </c>
      <c r="E1" s="4">
        <v>45822</v>
      </c>
      <c r="F1" s="5"/>
      <c r="G1" s="5"/>
    </row>
    <row r="2" spans="1:7" ht="15.75" customHeight="1" x14ac:dyDescent="0.25">
      <c r="A2" s="1"/>
      <c r="B2" s="2" t="s">
        <v>3</v>
      </c>
      <c r="C2" s="1" t="s">
        <v>4</v>
      </c>
      <c r="D2" s="3"/>
      <c r="E2" s="7" t="s">
        <v>47</v>
      </c>
      <c r="F2" s="5"/>
      <c r="G2" s="5"/>
    </row>
    <row r="3" spans="1:7" ht="15.75" customHeight="1" x14ac:dyDescent="0.25">
      <c r="A3" s="1"/>
      <c r="B3" s="1"/>
      <c r="C3" s="1"/>
      <c r="D3" s="1"/>
      <c r="E3" s="8"/>
      <c r="F3" s="5"/>
      <c r="G3" s="5"/>
    </row>
    <row r="4" spans="1:7" ht="15.75" customHeight="1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45</v>
      </c>
    </row>
    <row r="5" spans="1:7" ht="15.75" customHeight="1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</row>
    <row r="6" spans="1:7" ht="15.75" customHeight="1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</row>
    <row r="7" spans="1:7" ht="15.75" customHeight="1" x14ac:dyDescent="0.25">
      <c r="A7" s="9">
        <v>3</v>
      </c>
      <c r="B7" s="11" t="s">
        <v>13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5</v>
      </c>
      <c r="B8" s="11" t="s">
        <v>14</v>
      </c>
      <c r="C8" s="9" t="s">
        <v>1</v>
      </c>
      <c r="D8" s="12">
        <v>45822</v>
      </c>
      <c r="E8" s="13">
        <v>64000</v>
      </c>
      <c r="F8" s="13"/>
      <c r="G8" s="13"/>
    </row>
    <row r="9" spans="1:7" ht="15.75" customHeight="1" x14ac:dyDescent="0.25">
      <c r="A9" s="9">
        <v>6</v>
      </c>
      <c r="B9" s="11" t="s">
        <v>14</v>
      </c>
      <c r="C9" s="9" t="s">
        <v>1</v>
      </c>
      <c r="D9" s="12">
        <v>45829</v>
      </c>
      <c r="E9" s="13">
        <v>64000</v>
      </c>
      <c r="F9" s="13"/>
      <c r="G9" s="13"/>
    </row>
    <row r="10" spans="1:7" ht="15.75" customHeight="1" x14ac:dyDescent="0.25">
      <c r="A10" s="9">
        <v>7</v>
      </c>
      <c r="B10" s="11" t="s">
        <v>38</v>
      </c>
      <c r="C10" s="9" t="s">
        <v>1</v>
      </c>
      <c r="D10" s="12">
        <v>45776</v>
      </c>
      <c r="E10" s="13">
        <v>10145</v>
      </c>
      <c r="F10" s="13"/>
      <c r="G10" s="13"/>
    </row>
    <row r="11" spans="1:7" ht="15.75" customHeight="1" x14ac:dyDescent="0.25">
      <c r="A11" s="9">
        <v>8</v>
      </c>
      <c r="B11" s="11" t="s">
        <v>38</v>
      </c>
      <c r="C11" s="9" t="s">
        <v>1</v>
      </c>
      <c r="D11" s="12">
        <v>45790</v>
      </c>
      <c r="E11" s="13">
        <v>20000</v>
      </c>
      <c r="F11" s="13"/>
      <c r="G11" s="13"/>
    </row>
    <row r="12" spans="1:7" ht="15.75" customHeight="1" x14ac:dyDescent="0.25">
      <c r="A12" s="9">
        <v>9</v>
      </c>
      <c r="B12" s="11" t="s">
        <v>38</v>
      </c>
      <c r="C12" s="9" t="s">
        <v>1</v>
      </c>
      <c r="D12" s="12">
        <v>45804</v>
      </c>
      <c r="E12" s="13">
        <v>12300</v>
      </c>
      <c r="F12" s="13"/>
      <c r="G12" s="13"/>
    </row>
    <row r="13" spans="1:7" ht="15.75" customHeight="1" x14ac:dyDescent="0.25">
      <c r="A13" s="9">
        <v>10</v>
      </c>
      <c r="B13" s="11" t="s">
        <v>27</v>
      </c>
      <c r="C13" s="9" t="s">
        <v>1</v>
      </c>
      <c r="D13" s="12">
        <v>45822</v>
      </c>
      <c r="E13" s="13">
        <v>8094</v>
      </c>
      <c r="F13" s="13"/>
      <c r="G13" s="13"/>
    </row>
    <row r="14" spans="1:7" ht="15.75" customHeight="1" x14ac:dyDescent="0.25">
      <c r="A14" s="9"/>
      <c r="B14" s="11"/>
      <c r="C14" s="9"/>
      <c r="D14" s="14" t="s">
        <v>15</v>
      </c>
      <c r="E14" s="15">
        <f>SUM(E5:E13)</f>
        <v>220189.11</v>
      </c>
      <c r="F14" s="13"/>
      <c r="G14" s="13"/>
    </row>
    <row r="15" spans="1:7" ht="15.75" customHeight="1" x14ac:dyDescent="0.25">
      <c r="A15" s="16"/>
      <c r="B15" s="17"/>
      <c r="C15" s="16"/>
      <c r="D15" s="17"/>
      <c r="E15" s="18"/>
      <c r="F15" s="19"/>
      <c r="G15" s="19"/>
    </row>
    <row r="16" spans="1:7" ht="15.75" customHeight="1" x14ac:dyDescent="0.25">
      <c r="A16" s="1"/>
      <c r="B16" s="1" t="s">
        <v>16</v>
      </c>
      <c r="C16" s="1"/>
      <c r="D16" s="1" t="s">
        <v>17</v>
      </c>
      <c r="F16" s="5" t="s">
        <v>18</v>
      </c>
      <c r="G16" s="5"/>
    </row>
    <row r="17" spans="1:7" ht="15.75" customHeight="1" x14ac:dyDescent="0.25">
      <c r="A17" s="1"/>
      <c r="B17" s="1" t="s">
        <v>48</v>
      </c>
      <c r="C17" s="1"/>
      <c r="D17" s="1" t="s">
        <v>20</v>
      </c>
      <c r="F17" s="5" t="s">
        <v>21</v>
      </c>
      <c r="G17" s="5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24</vt:i4>
      </vt:variant>
    </vt:vector>
  </HeadingPairs>
  <TitlesOfParts>
    <vt:vector size="24" baseType="lpstr">
      <vt:lpstr>04.01</vt:lpstr>
      <vt:lpstr>11.01</vt:lpstr>
      <vt:lpstr>18.01</vt:lpstr>
      <vt:lpstr>25.01</vt:lpstr>
      <vt:lpstr>01.02</vt:lpstr>
      <vt:lpstr>08.02</vt:lpstr>
      <vt:lpstr>15.02</vt:lpstr>
      <vt:lpstr>22.2</vt:lpstr>
      <vt:lpstr>1.03</vt:lpstr>
      <vt:lpstr>08.03</vt:lpstr>
      <vt:lpstr>15.03</vt:lpstr>
      <vt:lpstr>22.03</vt:lpstr>
      <vt:lpstr>29.3</vt:lpstr>
      <vt:lpstr>05.04</vt:lpstr>
      <vt:lpstr>12.04</vt:lpstr>
      <vt:lpstr>19.04</vt:lpstr>
      <vt:lpstr>26.4</vt:lpstr>
      <vt:lpstr>03.05</vt:lpstr>
      <vt:lpstr>10.05</vt:lpstr>
      <vt:lpstr>17.05</vt:lpstr>
      <vt:lpstr>24.05</vt:lpstr>
      <vt:lpstr>31.05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2025-06-14T12:59:28Z</dcterms:modified>
</cp:coreProperties>
</file>